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32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<sst xmlns="http://schemas.openxmlformats.org/spreadsheetml/2006/main" count="32793" uniqueCount="15491">
  <si>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</si>
  <si>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</si>
  <si>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</si>
  <si>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</si>
  <si>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</si>
  <si>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</si>
  <si>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</si>
  <si>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</si>
  <si>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</si>
  <si>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</si>
  <si>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</si>
  <si>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</si>
  <si>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</si>
  <si>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</si>
  <si>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</si>
  <si>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</si>
  <si>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</si>
  <si>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</si>
  <si>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</si>
  <si>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</si>
  <si>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</si>
  <si>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</si>
  <si>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</si>
  <si>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</si>
  <si>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</si>
  <si>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</si>
  <si>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</si>
  <si>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</si>
  <si>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</si>
  <si>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</si>
  <si>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</si>
  <si>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</si>
  <si>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</si>
  <si>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</si>
  <si>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</si>
  <si>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</si>
  <si>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</si>
  <si>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</si>
  <si>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</si>
  <si>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</si>
  <si>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</si>
  <si>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</si>
  <si>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</si>
  <si>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</si>
  <si>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</si>
  <si>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</si>
  <si>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</si>
  <si>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</si>
  <si>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</si>
  <si>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</si>
  <si>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</si>
  <si>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</si>
  <si>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</si>
  <si>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</si>
  <si>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</si>
  <si>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</si>
  <si>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</si>
  <si>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</si>
  <si>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</si>
  <si>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</si>
  <si>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</si>
  <si>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</si>
  <si>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</si>
  <si>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</si>
  <si>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</si>
  <si>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</si>
  <si>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</si>
  <si>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</si>
  <si>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</si>
  <si>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</si>
  <si>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</si>
  <si>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</si>
  <si>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</si>
  <si>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</si>
  <si>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</si>
  <si>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</si>
  <si>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</si>
  <si>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</si>
  <si>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</si>
  <si>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</si>
  <si>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</si>
  <si>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</si>
  <si>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</si>
  <si>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</si>
  <si>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</si>
  <si>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</si>
  <si>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</si>
  <si>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</si>
  <si>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</si>
  <si>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</si>
  <si>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</si>
  <si>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</si>
  <si>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</si>
  <si>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</si>
  <si>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</si>
  <si>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</si>
  <si>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</si>
  <si>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</si>
  <si>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</si>
  <si>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</si>
  <si>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</si>
  <si>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</si>
  <si>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</si>
  <si>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</si>
  <si>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</si>
  <si>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</si>
  <si>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</si>
  <si>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</si>
  <si>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</si>
  <si>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</si>
  <si>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</si>
  <si>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</si>
  <si>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</si>
  <si>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</si>
  <si>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</si>
  <si>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</si>
  <si>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</si>
  <si>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</si>
  <si>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</si>
  <si>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</si>
  <si>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</si>
  <si>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</si>
  <si>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</si>
  <si>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</si>
  <si>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</si>
  <si>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</si>
  <si>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</si>
  <si>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</si>
  <si>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</si>
  <si>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</si>
  <si>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</si>
  <si>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</si>
  <si>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</si>
  <si>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</si>
  <si>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</si>
  <si>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</si>
  <si>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</si>
  <si>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</si>
  <si>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</si>
  <si>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</si>
  <si>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</si>
  <si>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</si>
  <si>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</si>
  <si>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</si>
  <si>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</si>
  <si>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</si>
  <si>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</si>
  <si>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</si>
  <si>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</si>
  <si>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</si>
  <si>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</si>
  <si>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</si>
  <si>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</si>
  <si>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</si>
  <si>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</si>
  <si>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</si>
  <si>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</si>
  <si>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</si>
  <si>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</si>
  <si>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</si>
  <si>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</si>
  <si>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</si>
  <si>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</si>
  <si>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</si>
  <si>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</si>
  <si>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</si>
  <si>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</si>
  <si>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</si>
  <si>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</si>
  <si>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</si>
  <si>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</si>
  <si>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</si>
  <si>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</si>
  <si>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</si>
  <si>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</si>
  <si>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</si>
  <si>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</si>
  <si>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</si>
  <si>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</si>
  <si>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</si>
  <si>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</si>
  <si>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</si>
  <si>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</si>
  <si>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</si>
  <si>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</si>
  <si>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</si>
  <si>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</si>
  <si>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</si>
  <si>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</si>
  <si>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</si>
  <si>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</si>
  <si>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</si>
  <si>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</si>
  <si>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</si>
  <si>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</si>
  <si>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</si>
  <si>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</si>
  <si>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</si>
  <si>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</si>
  <si>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</si>
  <si>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</si>
  <si>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</si>
  <si>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</si>
  <si>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</si>
  <si>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</si>
  <si>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</si>
  <si>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</si>
  <si>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</si>
  <si>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</si>
  <si>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</si>
  <si>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</si>
  <si>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</si>
  <si>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</si>
  <si>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</si>
  <si>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</si>
  <si>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</si>
  <si>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</si>
  <si>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</si>
  <si>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</si>
  <si>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</si>
  <si>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</si>
  <si>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</si>
  <si>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</si>
  <si>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</si>
  <si>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</si>
  <si>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</si>
  <si>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</si>
  <si>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</si>
  <si>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</si>
  <si>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</si>
  <si>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</si>
  <si>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</si>
  <si>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</si>
  <si>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</si>
  <si>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</si>
  <si>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</si>
  <si>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</si>
  <si>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</si>
  <si>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</si>
  <si>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</si>
  <si>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</si>
  <si>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</si>
  <si>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</si>
  <si>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</si>
  <si>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</si>
  <si>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</si>
  <si>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</si>
  <si>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</si>
  <si>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</si>
  <si>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</si>
  <si>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</si>
  <si>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</si>
  <si>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</si>
  <si>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</si>
  <si>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</si>
  <si>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</si>
  <si>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</si>
  <si>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</si>
  <si>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</si>
  <si>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</si>
  <si>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</si>
  <si>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</si>
  <si>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</si>
  <si>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</si>
  <si>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</si>
  <si>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</si>
  <si>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</si>
  <si>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</si>
  <si>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</si>
  <si>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</si>
  <si>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</si>
  <si>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</si>
  <si>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</si>
  <si>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</si>
  <si>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</si>
  <si>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</si>
  <si>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</si>
  <si>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</si>
  <si>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</si>
  <si>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</si>
  <si>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</si>
  <si>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</si>
  <si>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</si>
  <si>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</si>
  <si>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</si>
  <si>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</si>
  <si>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</si>
  <si>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</si>
  <si>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</si>
  <si>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</si>
  <si>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</si>
  <si>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</si>
  <si>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</si>
  <si>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</si>
  <si>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</si>
  <si>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</si>
  <si>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</si>
  <si>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</si>
  <si>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</si>
  <si>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</si>
  <si>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</si>
  <si>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</si>
  <si>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</si>
  <si>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</si>
  <si>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</si>
  <si>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</si>
  <si>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</si>
  <si>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</si>
  <si>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</si>
  <si>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</si>
  <si>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</si>
  <si>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</si>
  <si>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</si>
  <si>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</si>
  <si>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</si>
  <si>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</si>
  <si>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</si>
  <si>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</si>
  <si>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</si>
  <si>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</si>
  <si>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</si>
  <si>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</si>
  <si>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</si>
  <si>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</si>
  <si>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</si>
  <si>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</si>
  <si>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</si>
  <si>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</si>
  <si>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</si>
  <si>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</si>
  <si>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</si>
  <si>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</si>
  <si>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</si>
  <si>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</si>
  <si>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</si>
  <si>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</si>
  <si>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</si>
  <si>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</si>
  <si>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</si>
  <si>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</si>
  <si>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</si>
  <si>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</si>
  <si>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</si>
  <si>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</si>
  <si>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</si>
  <si>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</si>
  <si>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</si>
  <si>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</si>
  <si>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</si>
  <si>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</si>
  <si>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</si>
  <si>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</si>
  <si>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</si>
  <si>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</si>
  <si>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</si>
  <si>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</si>
  <si>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</si>
  <si>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</si>
  <si>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</si>
  <si>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</si>
  <si>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</si>
  <si>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</si>
  <si>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</si>
  <si>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</si>
  <si>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</si>
  <si>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</si>
  <si>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</si>
  <si>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</si>
  <si>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</si>
  <si>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</si>
  <si>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</si>
  <si>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</si>
  <si>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</si>
  <si>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</si>
  <si>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</si>
  <si>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</si>
  <si>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</si>
  <si>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</si>
  <si>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</si>
  <si>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</si>
  <si>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</si>
  <si>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</si>
  <si>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</si>
  <si>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</si>
  <si>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</si>
  <si>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</si>
  <si>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</si>
  <si>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</si>
  <si>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</si>
  <si>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</si>
  <si>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</si>
  <si>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</si>
  <si>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</si>
  <si>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</si>
  <si>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</si>
  <si>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</si>
  <si>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</si>
  <si>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</si>
  <si>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</si>
  <si>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</si>
  <si>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</si>
  <si>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</si>
  <si>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</si>
  <si>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</si>
  <si>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</si>
  <si>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</si>
  <si>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</si>
  <si>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</si>
  <si>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</si>
  <si>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</si>
  <si>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</si>
  <si>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</si>
  <si>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</si>
  <si>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</si>
  <si>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</si>
  <si>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</si>
  <si>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</si>
  <si>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</si>
  <si>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</si>
  <si>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</si>
  <si>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</si>
  <si>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</si>
  <si>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</si>
  <si>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</si>
  <si>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</si>
  <si>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</si>
  <si>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</si>
  <si>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</si>
  <si>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</si>
  <si>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</si>
  <si>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</si>
  <si>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</si>
  <si>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</si>
  <si>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</si>
  <si>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</si>
  <si>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</si>
  <si>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</si>
  <si>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</si>
  <si>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</si>
  <si>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</si>
  <si>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</si>
  <si>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</si>
  <si>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</si>
  <si>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</si>
  <si>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</si>
  <si>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</si>
  <si>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</si>
  <si>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</si>
  <si>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</si>
  <si>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</si>
  <si>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</si>
  <si>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</si>
  <si>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</si>
  <si>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</si>
  <si>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</si>
  <si>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</si>
  <si>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</si>
  <si>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</si>
  <si>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</si>
  <si>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</si>
  <si>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</si>
  <si>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</si>
  <si>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</si>
  <si>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</si>
  <si>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</si>
  <si>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</si>
  <si>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</si>
  <si>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</si>
  <si>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</si>
  <si>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</si>
  <si>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</si>
  <si>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</si>
  <si>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</si>
  <si>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</si>
  <si>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</si>
  <si>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</si>
  <si>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</si>
  <si>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</si>
  <si>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</si>
  <si>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</si>
  <si>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</si>
  <si>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</si>
  <si>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</si>
  <si>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</si>
  <si>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</si>
  <si>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</si>
  <si>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</si>
  <si>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</si>
  <si>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</si>
  <si>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</si>
  <si>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</si>
  <si>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</si>
  <si>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</si>
  <si>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</si>
  <si>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</si>
  <si>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</si>
  <si>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</si>
  <si>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</si>
  <si>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</si>
  <si>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</si>
  <si>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</si>
  <si>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</si>
  <si>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</si>
  <si>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</si>
  <si>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</si>
  <si>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</si>
  <si>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</si>
  <si>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</si>
  <si>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</si>
  <si>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</si>
  <si>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</si>
  <si>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</si>
  <si>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</si>
  <si>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</si>
  <si>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</si>
  <si>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</si>
  <si>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</si>
  <si>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</si>
  <si>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</si>
  <si>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</si>
  <si>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</si>
  <si>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</si>
  <si>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</si>
  <si>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</si>
  <si>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</si>
  <si>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</si>
  <si>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</si>
  <si>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</si>
  <si>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</si>
  <si>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</si>
  <si>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</si>
  <si>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</si>
  <si>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</si>
  <si>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</si>
  <si>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</si>
  <si>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</si>
  <si>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</si>
  <si>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</si>
  <si>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</si>
  <si>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</si>
  <si>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</si>
  <si>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</si>
  <si>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</si>
  <si>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</si>
  <si>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</si>
  <si>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</si>
  <si>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</si>
  <si>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</si>
  <si>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</si>
  <si>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</si>
  <si>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</si>
  <si>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</si>
  <si>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</si>
  <si>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</si>
  <si>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</si>
  <si>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</si>
  <si>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</si>
  <si>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</si>
  <si>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</si>
  <si>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</si>
  <si>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</si>
  <si>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</si>
  <si>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</si>
  <si>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</si>
  <si>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</si>
  <si>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</si>
  <si>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</si>
  <si>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</si>
  <si>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</si>
  <si>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</si>
  <si>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</si>
  <si>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</si>
  <si>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</si>
  <si>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</si>
  <si>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</si>
  <si>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</si>
  <si>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</si>
  <si>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</si>
  <si>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</si>
  <si>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</si>
  <si>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</si>
  <si>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</si>
  <si>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</si>
  <si>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</si>
  <si>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</si>
  <si>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</si>
  <si>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</si>
  <si>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</si>
  <si>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</si>
  <si>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</si>
  <si>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</si>
  <si>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</si>
  <si>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</si>
  <si>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</si>
  <si>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</si>
  <si>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</si>
  <si>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</si>
  <si>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</si>
  <si>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</si>
  <si>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</si>
  <si>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</si>
  <si>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</si>
  <si>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</si>
  <si>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</si>
  <si>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</si>
  <si>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</si>
  <si>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</si>
  <si>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</si>
  <si>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</si>
  <si>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</si>
  <si>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</si>
  <si>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</si>
  <si>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</si>
  <si>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</si>
  <si>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</si>
  <si>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</si>
  <si>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</si>
  <si>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</si>
  <si>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</si>
  <si>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</si>
  <si>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</si>
  <si>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</si>
  <si>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</si>
  <si>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</si>
  <si>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</si>
  <si>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</si>
  <si>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</si>
  <si>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</si>
  <si>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</si>
  <si>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</si>
  <si>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</si>
  <si>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</si>
  <si>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</si>
  <si>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</si>
  <si>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</si>
  <si>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</si>
  <si>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</si>
  <si>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</si>
  <si>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</si>
  <si>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</si>
  <si>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</si>
  <si>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</si>
  <si>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</si>
  <si>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</si>
  <si>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</si>
  <si>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</si>
  <si>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</si>
  <si>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</si>
  <si>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</si>
  <si>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</si>
  <si>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</si>
  <si>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</si>
  <si>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</si>
  <si>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</si>
  <si>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</si>
  <si>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</si>
  <si>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</si>
  <si>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</si>
  <si>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</si>
  <si>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</si>
  <si>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</si>
  <si>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</si>
  <si>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</si>
  <si>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</si>
  <si>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</si>
  <si>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</si>
  <si>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</si>
  <si>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</si>
  <si>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</si>
  <si>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</si>
  <si>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</si>
  <si>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</si>
  <si>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</si>
  <si>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</si>
  <si>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</si>
  <si>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</si>
  <si>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</si>
  <si>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</si>
  <si>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</si>
  <si>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</si>
  <si>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</si>
  <si>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</si>
  <si>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</si>
  <si>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</si>
  <si>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</si>
  <si>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</si>
  <si>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</si>
  <si>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</si>
  <si>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</si>
  <si>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</si>
  <si>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</si>
  <si>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</si>
  <si>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</si>
  <si>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</si>
  <si>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</si>
  <si>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</si>
  <si>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</si>
  <si>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</si>
  <si>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</si>
  <si>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</si>
  <si>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</si>
  <si>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</si>
  <si>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</si>
  <si>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</si>
  <si>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</si>
  <si>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</si>
  <si>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</si>
  <si>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</si>
  <si>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</si>
  <si>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</si>
  <si>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</si>
  <si>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</si>
  <si>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</si>
  <si>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</si>
  <si>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</si>
  <si>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</si>
  <si>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</si>
  <si>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</si>
  <si>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</si>
  <si>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</si>
  <si>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</si>
  <si>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</si>
  <si>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</si>
  <si>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</si>
  <si>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</si>
  <si>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</si>
  <si>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</si>
  <si>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</si>
  <si>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</si>
  <si>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</si>
  <si>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</si>
  <si>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</si>
  <si>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</si>
  <si>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</si>
  <si>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</si>
  <si>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</si>
  <si>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</si>
  <si>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</si>
  <si>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</si>
  <si>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</si>
  <si>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</si>
  <si>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</si>
  <si>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</si>
  <si>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</si>
  <si>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</si>
  <si>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</si>
  <si>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</si>
  <si>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</si>
  <si>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</si>
  <si>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</si>
  <si>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</si>
  <si>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</si>
  <si>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</si>
  <si>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</si>
  <si>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</si>
  <si>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</si>
  <si>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</si>
  <si>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</si>
  <si>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</si>
  <si>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</si>
  <si>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</si>
  <si>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</si>
  <si>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</si>
  <si>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</si>
  <si>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</si>
  <si>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</si>
  <si>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</si>
  <si>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</si>
  <si>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</si>
  <si>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</si>
  <si>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</si>
  <si>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</si>
  <si>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</si>
  <si>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</si>
  <si>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</si>
  <si>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</si>
  <si>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</si>
  <si>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</si>
  <si>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</si>
  <si>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</si>
  <si>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</si>
  <si>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</si>
  <si>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</si>
  <si>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</si>
  <si>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</si>
  <si>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</si>
  <si>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</si>
  <si>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</si>
  <si>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</si>
  <si>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</si>
  <si>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</si>
  <si>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</si>
  <si>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</si>
  <si>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</si>
  <si>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</si>
  <si>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</si>
  <si>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</si>
  <si>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</si>
  <si>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</si>
  <si>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</si>
  <si>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</si>
  <si>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</si>
  <si>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</si>
  <si>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</si>
  <si>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</si>
  <si>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</si>
  <si>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</si>
  <si>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</si>
  <si>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</si>
  <si>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</si>
  <si>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</si>
  <si>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</si>
  <si>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</si>
  <si>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</si>
  <si>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</si>
  <si>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</si>
  <si>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</si>
  <si>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</si>
  <si>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</si>
  <si>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</si>
  <si>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</si>
  <si>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</si>
  <si>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</si>
  <si>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</si>
  <si>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</si>
  <si>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</si>
  <si>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</si>
  <si>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</si>
  <si>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</si>
  <si>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</si>
  <si>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</si>
  <si>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</si>
  <si>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</si>
  <si>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</si>
  <si>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</si>
  <si>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</si>
  <si>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</si>
  <si>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</si>
  <si>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</si>
  <si>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</si>
  <si>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</si>
  <si>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</si>
  <si>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</si>
  <si>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</si>
  <si>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</si>
  <si>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</si>
  <si>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</si>
  <si>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</si>
  <si>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</si>
  <si>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</si>
  <si>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</si>
  <si>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</si>
  <si>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</si>
  <si>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</si>
  <si>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</si>
  <si>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</si>
  <si>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</si>
  <si>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</si>
  <si>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</si>
  <si>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</si>
  <si>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</si>
  <si>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</si>
  <si>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</si>
  <si>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</si>
  <si>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</si>
  <si>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</si>
  <si>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</si>
  <si>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</si>
  <si>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</si>
  <si>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</si>
  <si>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</si>
  <si>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</si>
  <si>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</si>
  <si>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</si>
  <si>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</si>
  <si>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</si>
  <si>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</si>
  <si>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</si>
  <si>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</si>
  <si>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</si>
  <si>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</si>
  <si>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</si>
  <si>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</si>
  <si>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</si>
  <si>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</si>
  <si>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</si>
  <si>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</si>
  <si>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</si>
  <si>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</si>
  <si>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</si>
  <si>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</si>
  <si>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</si>
  <si>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</si>
  <si>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</si>
  <si>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</si>
  <si>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</si>
  <si>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</si>
  <si>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</si>
  <si>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</si>
  <si>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</si>
  <si>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</si>
  <si>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</si>
  <si>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</si>
  <si>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</si>
  <si>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</si>
  <si>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</si>
  <si>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</si>
  <si>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</si>
  <si>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</si>
  <si>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</si>
  <si>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</si>
  <si>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</si>
  <si>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</si>
  <si>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</si>
  <si>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</si>
  <si>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</si>
  <si>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</si>
  <si>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</si>
  <si>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</si>
  <si>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</si>
  <si>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</si>
  <si>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</si>
  <si>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</si>
  <si>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</si>
  <si>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</si>
  <si>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</si>
  <si>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</si>
  <si>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</si>
  <si>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</si>
  <si>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</si>
  <si>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</si>
  <si>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</si>
  <si>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</si>
  <si>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</si>
  <si>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</si>
  <si>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</si>
  <si>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</si>
  <si>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</si>
  <si>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</si>
  <si>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</si>
  <si>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</si>
  <si>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</si>
  <si>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</si>
  <si>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</si>
  <si>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</si>
  <si>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</si>
  <si>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</si>
  <si>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</si>
  <si>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</si>
  <si>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</si>
  <si>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</si>
  <si>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</si>
  <si>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</si>
  <si>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</si>
  <si>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</si>
  <si>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</si>
  <si>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</si>
  <si>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</si>
  <si>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</si>
  <si>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</si>
  <si>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</si>
  <si>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</si>
  <si>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</si>
  <si>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</si>
  <si>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</si>
  <si>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</si>
  <si>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</si>
  <si>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</si>
  <si>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</si>
  <si>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</si>
  <si>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</si>
  <si>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</si>
  <si>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</si>
  <si>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</si>
  <si>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</si>
  <si>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</si>
  <si>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</si>
  <si>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</si>
  <si>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</si>
  <si>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</si>
  <si>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</si>
  <si>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</si>
  <si>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</si>
  <si>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</si>
  <si>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</si>
  <si>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</si>
  <si>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</si>
  <si>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</si>
  <si>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</si>
  <si>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</si>
  <si>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</si>
  <si>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</si>
  <si>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</si>
  <si>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</si>
  <si>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</si>
  <si>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</si>
  <si>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</si>
  <si>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</si>
  <si>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</si>
  <si>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</si>
  <si>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</si>
  <si>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</si>
  <si>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</si>
  <si>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</si>
  <si>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</si>
  <si>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</si>
  <si>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</si>
  <si>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</si>
  <si>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</si>
  <si>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</si>
  <si>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</si>
  <si>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</si>
  <si>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</si>
  <si>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</si>
  <si>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</si>
  <si>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</si>
  <si>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</si>
  <si>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</si>
  <si>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</si>
  <si>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</si>
  <si>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</si>
  <si>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</si>
  <si>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</si>
  <si>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</si>
  <si>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</si>
  <si>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</si>
  <si>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</si>
  <si>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</si>
  <si>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</si>
  <si>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</si>
  <si>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</si>
  <si>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</si>
  <si>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</si>
  <si>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</si>
  <si>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</si>
  <si>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</si>
  <si>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</si>
  <si>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</si>
  <si>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</si>
  <si>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</si>
  <si>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</si>
  <si>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</si>
  <si>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</si>
  <si>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</si>
  <si>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</si>
  <si>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</si>
  <si>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</si>
  <si>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</si>
  <si>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</si>
  <si>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</si>
  <si>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</si>
  <si>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</si>
  <si>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</si>
  <si>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</si>
  <si>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</si>
  <si>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</si>
  <si>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</si>
  <si>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</si>
  <si>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</si>
  <si>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</si>
  <si>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</si>
  <si>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</si>
  <si>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</si>
  <si>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</si>
  <si>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</si>
  <si>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</si>
  <si>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</si>
  <si>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</si>
  <si>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</si>
  <si>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</si>
  <si>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</si>
  <si>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</si>
  <si>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</si>
  <si>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</si>
  <si>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</si>
  <si>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</si>
  <si>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</si>
  <si>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</si>
  <si>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</si>
  <si>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</si>
  <si>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</si>
  <si>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</si>
  <si>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</si>
  <si>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</si>
  <si>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</si>
  <si>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</si>
  <si>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</si>
  <si>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</si>
  <si>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</si>
  <si>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</si>
  <si>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</si>
  <si>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</si>
  <si>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</si>
  <si>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</si>
  <si>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</si>
  <si>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</si>
  <si>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</si>
  <si>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</si>
  <si>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</si>
  <si>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</si>
  <si>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</si>
  <si>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</si>
  <si>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</si>
  <si>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</si>
  <si>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</si>
  <si>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</si>
  <si>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</si>
  <si>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</si>
  <si>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</si>
  <si>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</si>
  <si>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</si>
  <si>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</si>
  <si>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</si>
  <si>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</si>
  <si>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</si>
  <si>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</si>
  <si>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</si>
  <si>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</si>
  <si>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</si>
  <si>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</si>
  <si>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</si>
  <si>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</si>
  <si>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</si>
  <si>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</si>
  <si>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</si>
  <si>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</si>
  <si>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</si>
  <si>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</si>
  <si>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</si>
  <si>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</si>
  <si>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</si>
  <si>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</si>
  <si>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</si>
  <si>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</si>
  <si>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</si>
  <si>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</si>
  <si>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</si>
  <si>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</si>
  <si>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</si>
  <si>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</si>
  <si>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</si>
  <si>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</si>
  <si>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</si>
  <si>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</si>
  <si>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</si>
  <si>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</si>
  <si>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</si>
  <si>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</si>
  <si>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</si>
  <si>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</si>
  <si>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</si>
  <si>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</si>
  <si>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</si>
  <si>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</si>
  <si>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</si>
  <si>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</si>
  <si>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</si>
  <si>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</si>
  <si>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</si>
  <si>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</si>
  <si>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</si>
  <si>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</si>
  <si>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</si>
  <si>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</si>
  <si>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</si>
  <si>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</si>
  <si>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</si>
  <si>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</si>
  <si>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</si>
  <si>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</si>
  <si>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</si>
  <si>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</si>
  <si>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</si>
  <si>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</si>
  <si>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</si>
  <si>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</si>
  <si>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</si>
  <si>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</si>
  <si>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</si>
  <si>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</si>
  <si>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</si>
  <si>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</si>
  <si>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</si>
  <si>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</si>
  <si>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</si>
  <si>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</si>
  <si>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</si>
  <si>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</si>
  <si>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</si>
  <si>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</si>
  <si>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</si>
  <si>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</si>
  <si>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</si>
  <si>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</si>
  <si>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</si>
  <si>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</si>
  <si>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</si>
  <si>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</si>
  <si>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</si>
  <si>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</si>
  <si>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</si>
  <si>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</si>
  <si>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</si>
  <si>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</si>
  <si>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</si>
  <si>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</si>
  <si>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</si>
  <si>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</si>
  <si>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</si>
  <si>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</si>
  <si>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</si>
  <si>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</si>
  <si>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</si>
  <si>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</si>
  <si>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</si>
  <si>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</si>
  <si>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</si>
  <si>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</si>
  <si>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</si>
  <si>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</si>
  <si>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</si>
  <si>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</si>
  <si>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</si>
  <si>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</si>
  <si>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</si>
  <si>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</si>
  <si>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</si>
  <si>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</si>
  <si>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</si>
  <si>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</si>
  <si>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</si>
  <si>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</si>
  <si>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</si>
  <si>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</si>
  <si>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</si>
  <si>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</si>
  <si>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</si>
  <si>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</si>
  <si>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</si>
  <si>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</si>
  <si>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</si>
  <si>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</si>
  <si>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</si>
  <si>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</si>
  <si>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</si>
  <si>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</si>
  <si>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</si>
  <si>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</si>
  <si>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</si>
  <si>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</si>
  <si>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</si>
  <si>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</si>
  <si>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</si>
  <si>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</si>
  <si>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</si>
  <si>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</si>
  <si>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</si>
  <si>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</si>
  <si>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</si>
  <si>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</si>
  <si>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</si>
  <si>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</si>
  <si>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</si>
  <si>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</si>
  <si>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</si>
  <si>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</si>
  <si>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</si>
  <si>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</si>
  <si>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</si>
  <si>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</si>
  <si>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</si>
  <si>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</si>
  <si>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</si>
  <si>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</si>
  <si>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</si>
  <si>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</si>
  <si>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</si>
  <si>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</si>
  <si>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</si>
  <si>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</si>
  <si>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</si>
  <si>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</si>
  <si>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</si>
  <si>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</si>
  <si>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</si>
  <si>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</si>
  <si>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</si>
  <si>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</si>
  <si>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</si>
  <si>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</si>
  <si>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</si>
  <si>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</si>
  <si>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</si>
  <si>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</si>
  <si>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</si>
  <si>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</si>
  <si>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</si>
  <si>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</si>
  <si>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</si>
  <si>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</si>
  <si>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</si>
  <si>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</si>
  <si>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</si>
  <si>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</si>
  <si>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</si>
  <si>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</si>
  <si>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</si>
  <si>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</si>
  <si>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</si>
  <si>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</si>
  <si>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</si>
  <si>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</si>
  <si>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</si>
  <si>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</si>
  <si>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</si>
  <si>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</si>
  <si>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</si>
  <si>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</si>
  <si>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</si>
  <si>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</si>
  <si>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</si>
  <si>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</si>
  <si>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</si>
  <si>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</si>
  <si>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</si>
  <si>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</si>
  <si>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</si>
  <si>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</si>
  <si>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</si>
  <si>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</si>
  <si>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</si>
  <si>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</si>
  <si>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</si>
  <si>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</si>
  <si>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</si>
  <si>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</si>
  <si>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</si>
  <si>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</si>
  <si>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</si>
  <si>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</si>
  <si>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</si>
  <si>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</si>
  <si>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</si>
  <si>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</si>
  <si>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</si>
  <si>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</si>
  <si>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</si>
  <si>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</si>
  <si>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</si>
  <si>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</si>
  <si>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</si>
  <si>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</si>
  <si>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</si>
  <si>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</si>
  <si>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</si>
  <si>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</si>
  <si>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</si>
  <si>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</si>
  <si>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</si>
  <si>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</si>
  <si>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</si>
  <si>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</si>
  <si>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</si>
  <si>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</si>
  <si>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</si>
  <si>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</si>
  <si>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</si>
  <si>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</si>
  <si>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</si>
  <si>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</si>
  <si>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</si>
  <si>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</si>
  <si>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</si>
  <si>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</si>
  <si>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</si>
  <si>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</si>
  <si>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</si>
  <si>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</si>
  <si>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</si>
  <si>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</si>
  <si>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</si>
  <si>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</si>
  <si>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</si>
  <si>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</si>
  <si>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</si>
  <si>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</si>
  <si>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</si>
  <si>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</si>
  <si>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</si>
  <si>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</si>
  <si>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</si>
  <si>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</si>
  <si>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</si>
  <si>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</si>
  <si>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</si>
  <si>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</si>
  <si>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</si>
  <si>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</si>
  <si>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</si>
  <si>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</si>
  <si>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</si>
  <si>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</si>
  <si>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</si>
  <si>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</si>
  <si>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</si>
  <si>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</si>
  <si>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</si>
  <si>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</si>
  <si>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</si>
  <si>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</si>
  <si>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</si>
  <si>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</si>
  <si>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</si>
  <si>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</si>
  <si>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</si>
  <si>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</si>
  <si>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</si>
  <si>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</si>
  <si>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</si>
  <si>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</si>
  <si>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</si>
  <si>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</si>
  <si>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</si>
  <si>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</si>
  <si>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</si>
  <si>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</si>
  <si>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</si>
  <si>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</si>
  <si>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</si>
  <si>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</si>
  <si>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</si>
  <si>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</si>
  <si>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</si>
  <si>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</si>
  <si>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</si>
  <si>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</si>
  <si>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</si>
  <si>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</si>
  <si>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</si>
  <si>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</si>
  <si>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</si>
  <si>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</si>
  <si>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</si>
  <si>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</si>
  <si>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</si>
  <si>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</si>
  <si>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</si>
  <si>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</si>
  <si>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</si>
  <si>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</si>
  <si>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</si>
  <si>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</si>
  <si>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</si>
  <si>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</si>
  <si>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</si>
  <si>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</si>
  <si>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</si>
  <si>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</si>
  <si>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</si>
  <si>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</si>
  <si>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</si>
  <si>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</si>
  <si>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</si>
  <si>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</si>
  <si>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</si>
  <si>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</si>
  <si>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</si>
  <si>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</si>
  <si>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</si>
  <si>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</si>
  <si>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</si>
  <si>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</si>
  <si>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</si>
  <si>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</si>
  <si>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</si>
  <si>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</si>
  <si>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</si>
  <si>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</si>
  <si>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</si>
  <si>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</si>
  <si>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</si>
  <si>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</si>
  <si>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</si>
  <si>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</si>
  <si>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</si>
  <si>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</si>
  <si>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</si>
  <si>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</si>
  <si>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</si>
  <si>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</si>
  <si>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</si>
  <si>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</si>
  <si>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</si>
  <si>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</si>
  <si>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</si>
  <si>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</si>
  <si>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</si>
  <si>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</si>
  <si>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</si>
  <si>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</si>
  <si>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</si>
  <si>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</si>
  <si>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</si>
  <si>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</si>
  <si>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</si>
  <si>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</si>
  <si>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</si>
  <si>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</si>
  <si>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</si>
  <si>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</si>
  <si>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</si>
  <si>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</si>
  <si>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</si>
  <si>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</si>
  <si>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</si>
  <si>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</si>
  <si>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</si>
  <si>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</si>
  <si>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</si>
  <si>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</si>
  <si>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</si>
  <si>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</si>
  <si>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</si>
  <si>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</si>
  <si>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</si>
  <si>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</si>
  <si>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</si>
  <si>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</si>
  <si>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</si>
  <si>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</si>
  <si>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</si>
  <si>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</si>
  <si>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</si>
  <si>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</si>
  <si>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</si>
  <si>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</si>
  <si>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</si>
  <si>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</si>
  <si>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</si>
  <si>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</si>
  <si>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</si>
  <si>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</si>
  <si>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</si>
  <si>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</si>
  <si>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</si>
  <si>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</si>
  <si>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</si>
  <si>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</si>
  <si>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</si>
  <si>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</si>
  <si>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</si>
  <si>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</si>
  <si>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</si>
  <si>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</si>
  <si>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</si>
  <si>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</si>
  <si>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</si>
  <si>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</si>
  <si>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</si>
  <si>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</si>
  <si>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</si>
  <si>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</si>
  <si>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</si>
  <si>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</si>
  <si>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</si>
  <si>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</si>
  <si>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</si>
  <si>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</si>
  <si>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</si>
  <si>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</si>
  <si>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</si>
  <si>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</si>
  <si>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</si>
  <si>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</si>
  <si>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</si>
  <si>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</si>
  <si>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</si>
  <si>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</si>
  <si>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</si>
  <si>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</si>
  <si>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</si>
  <si>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</si>
  <si>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</si>
  <si>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</si>
  <si>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</si>
  <si>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</si>
  <si>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</si>
  <si>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</si>
  <si>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</si>
  <si>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</si>
  <si>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</si>
  <si>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</si>
  <si>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</si>
  <si>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</si>
  <si>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</si>
  <si>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</si>
  <si>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</si>
  <si>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</si>
  <si>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</si>
  <si>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</si>
  <si>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</si>
  <si>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</si>
  <si>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</si>
  <si>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</si>
  <si>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</si>
  <si>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</si>
  <si>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</si>
  <si>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</si>
  <si>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</si>
  <si>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</si>
  <si>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</si>
  <si>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</si>
  <si>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</si>
  <si>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</si>
  <si>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</si>
  <si>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</si>
  <si>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</si>
  <si>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</si>
  <si>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</si>
  <si>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</si>
  <si>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</si>
  <si>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</si>
  <si>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</si>
  <si>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</si>
  <si>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</si>
  <si>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</si>
  <si>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</si>
  <si>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</si>
  <si>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</si>
  <si>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</si>
  <si>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</si>
  <si>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</si>
  <si>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</si>
  <si>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</si>
  <si>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</si>
  <si>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</si>
  <si>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</si>
  <si>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</si>
  <si>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</si>
  <si>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</si>
  <si>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</si>
  <si>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</si>
  <si>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</si>
  <si>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</si>
  <si>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</si>
  <si>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</si>
  <si>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</si>
  <si>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</si>
  <si>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</si>
  <si>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</si>
  <si>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</si>
  <si>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</si>
  <si>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</si>
  <si>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</si>
  <si>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</si>
  <si>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</si>
  <si>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</si>
  <si>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</si>
  <si>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</si>
  <si>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</si>
  <si>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</si>
  <si>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</si>
  <si>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</si>
  <si>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</si>
  <si>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</si>
  <si>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</si>
  <si>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</si>
  <si>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</si>
  <si>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</si>
  <si>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</si>
  <si>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</si>
  <si>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</si>
  <si>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</si>
  <si>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</si>
  <si>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</si>
  <si>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</si>
  <si>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</si>
  <si>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</si>
  <si>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</si>
  <si>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</si>
  <si>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</si>
  <si>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</si>
  <si>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</si>
  <si>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</si>
  <si>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</si>
  <si>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</si>
  <si>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</si>
  <si>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</si>
  <si>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</si>
  <si>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</si>
  <si>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</si>
  <si>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</si>
  <si>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</si>
  <si>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</si>
  <si>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</si>
  <si>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</si>
  <si>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</si>
  <si>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</si>
  <si>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</si>
  <si>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</si>
  <si>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</si>
  <si>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</si>
  <si>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</si>
  <si>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</si>
  <si>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</si>
  <si>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</si>
  <si>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</si>
  <si>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</si>
  <si>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</si>
  <si>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</si>
  <si>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</si>
  <si>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</si>
  <si>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</si>
  <si>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</si>
  <si>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</si>
  <si>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</si>
  <si>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</si>
  <si>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</si>
  <si>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</si>
  <si>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</si>
  <si>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</si>
  <si>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</si>
  <si>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</si>
  <si>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</si>
  <si>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</si>
  <si>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</si>
  <si>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</si>
  <si>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</si>
  <si>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</si>
  <si>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</si>
  <si>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</si>
  <si>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</si>
  <si>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</si>
  <si>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</si>
  <si>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</si>
  <si>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</si>
  <si>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</si>
  <si>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</si>
  <si>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</si>
  <si>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</si>
  <si>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</si>
  <si>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</si>
  <si>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</si>
  <si>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</si>
  <si>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</si>
  <si>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</si>
  <si>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</si>
  <si>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</si>
  <si>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</si>
  <si>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</si>
  <si>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</si>
  <si>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</si>
  <si>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</si>
  <si>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</si>
  <si>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</si>
  <si>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</si>
  <si>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</si>
  <si>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</si>
  <si>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</si>
  <si>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</si>
  <si>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</si>
  <si>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</si>
  <si>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</si>
  <si>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</si>
  <si>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</si>
  <si>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</si>
  <si>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</si>
  <si>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</si>
  <si>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</si>
  <si>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</si>
  <si>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</si>
  <si>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</si>
  <si>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</si>
  <si>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</si>
  <si>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</si>
  <si>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</si>
  <si>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</si>
  <si>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</si>
  <si>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</si>
  <si>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</si>
  <si>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</si>
  <si>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</si>
  <si>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</si>
  <si>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</si>
  <si>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</si>
  <si>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</si>
  <si>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</si>
  <si>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</si>
  <si>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</si>
  <si>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</si>
  <si>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</si>
  <si>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</si>
  <si>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</si>
  <si>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</si>
  <si>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</si>
  <si>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</si>
  <si>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</si>
  <si>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</si>
  <si>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</si>
  <si>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</si>
  <si>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</si>
  <si>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</si>
  <si>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</si>
  <si>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</si>
  <si>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</si>
  <si>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</si>
  <si>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</si>
  <si>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</si>
  <si>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</si>
  <si>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</si>
  <si>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</si>
  <si>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</si>
  <si>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</si>
  <si>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</si>
  <si>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</si>
  <si>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</si>
  <si>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</si>
  <si>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</si>
  <si>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</si>
  <si>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</si>
  <si>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</si>
  <si>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</si>
  <si>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</si>
  <si>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</si>
  <si>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</si>
  <si>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</si>
  <si>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</si>
  <si>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</si>
  <si>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</si>
  <si>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</si>
  <si>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</si>
  <si>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</si>
  <si>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</si>
  <si>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</si>
  <si>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</si>
  <si>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</si>
  <si>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</si>
  <si>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</si>
  <si>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</si>
  <si>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</si>
  <si>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</si>
  <si>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</si>
  <si>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</si>
  <si>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</si>
  <si>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</si>
  <si>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</si>
  <si>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</si>
  <si>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</si>
  <si>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</si>
  <si>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</si>
  <si>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</si>
  <si>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</si>
  <si>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</si>
  <si>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</si>
  <si>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</si>
  <si>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</si>
  <si>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</si>
  <si>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</si>
  <si>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</si>
  <si>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</si>
  <si>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</si>
  <si>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</si>
  <si>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</si>
  <si>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</si>
  <si>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</si>
  <si>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</si>
  <si>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</si>
  <si>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</si>
  <si>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</si>
  <si>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</si>
  <si>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</si>
  <si>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</si>
  <si>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</si>
  <si>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</si>
  <si>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</si>
  <si>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</si>
  <si>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</si>
  <si>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</si>
  <si>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</si>
  <si>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</si>
  <si>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</si>
  <si>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</si>
  <si>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</si>
  <si>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</si>
  <si>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</si>
  <si>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</si>
  <si>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</si>
  <si>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</si>
  <si>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</si>
  <si>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</si>
  <si>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</si>
  <si>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</si>
  <si>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</si>
  <si>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</si>
  <si>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</si>
  <si>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</si>
  <si>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</si>
  <si>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</si>
  <si>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</si>
  <si>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</si>
  <si>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</si>
  <si>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</si>
  <si>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</si>
  <si>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</si>
  <si>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</si>
  <si>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</si>
  <si>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</si>
  <si>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</si>
  <si>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</si>
  <si>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</si>
  <si>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</si>
  <si>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</si>
  <si>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</si>
  <si>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</si>
  <si>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</si>
  <si>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</si>
  <si>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</si>
  <si>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</si>
  <si>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</si>
  <si>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</si>
  <si>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</si>
  <si>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</si>
  <si>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</si>
  <si>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</si>
  <si>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</si>
  <si>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</si>
  <si>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</si>
  <si>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</si>
  <si>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</si>
  <si>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</si>
  <si>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</si>
  <si>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</si>
  <si>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</si>
  <si>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</si>
  <si>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</si>
  <si>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</si>
  <si>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</si>
  <si>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</si>
  <si>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</si>
  <si>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</si>
  <si>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</si>
  <si>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</si>
  <si>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</si>
  <si>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</si>
  <si>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</si>
  <si>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</si>
  <si>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</si>
  <si>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</si>
  <si>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</si>
  <si>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</si>
  <si>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</si>
  <si>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</si>
  <si>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</si>
  <si>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</si>
  <si>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</si>
  <si>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</si>
  <si>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</si>
  <si>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</si>
  <si>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</si>
  <si>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</si>
  <si>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</si>
  <si>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</si>
  <si>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</si>
  <si>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</si>
  <si>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</si>
  <si>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</si>
  <si>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</si>
  <si>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</si>
  <si>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</si>
  <si>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</si>
  <si>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</si>
  <si>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</si>
  <si>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</si>
  <si>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</si>
  <si>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</si>
  <si>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</si>
  <si>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</si>
  <si>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</si>
  <si>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</si>
  <si>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</si>
  <si>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</si>
  <si>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</si>
  <si>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</si>
  <si>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</si>
  <si>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</si>
  <si>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</si>
  <si>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</si>
  <si>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</si>
  <si>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</si>
  <si>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</si>
  <si>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</si>
  <si>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</si>
  <si>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</si>
  <si>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</si>
  <si>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</si>
  <si>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</si>
  <si>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</si>
  <si>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</si>
  <si>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</si>
  <si>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</si>
  <si>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</si>
  <si>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</si>
  <si>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</si>
  <si>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</si>
  <si>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</si>
  <si>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</si>
  <si>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</si>
  <si>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</si>
  <si>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</si>
  <si>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</si>
  <si>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</si>
  <si>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</si>
  <si>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</si>
  <si>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</si>
  <si>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</si>
  <si>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</si>
  <si>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</si>
  <si>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</si>
  <si>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</si>
  <si>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</si>
  <si>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</si>
  <si>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</si>
  <si>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</si>
  <si>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</si>
  <si>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</si>
  <si>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</si>
  <si>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</si>
  <si>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</si>
  <si>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</si>
  <si>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</si>
  <si>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</si>
  <si>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</si>
  <si>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</si>
  <si>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</si>
  <si>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</si>
  <si>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</si>
  <si>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</si>
  <si>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</si>
  <si>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</si>
  <si>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</si>
  <si>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</si>
  <si>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</si>
  <si>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</si>
  <si>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</si>
  <si>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</si>
  <si>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</si>
  <si>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</si>
  <si>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</si>
  <si>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</si>
  <si>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</si>
  <si>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</si>
  <si>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</si>
  <si>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</si>
  <si>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</si>
  <si>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</si>
  <si>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</si>
  <si>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</si>
  <si>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</si>
  <si>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</si>
  <si>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</si>
  <si>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</si>
  <si>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</si>
  <si>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</si>
  <si>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</si>
  <si>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</si>
  <si>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</si>
  <si>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</si>
  <si>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</si>
  <si>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</si>
  <si>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</si>
  <si>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</si>
  <si>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</si>
  <si>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</si>
  <si>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</si>
  <si>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</si>
  <si>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</si>
  <si>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</si>
  <si>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</si>
  <si>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</si>
  <si>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</si>
  <si>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</si>
  <si>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</si>
  <si>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</si>
  <si>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</si>
  <si>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</si>
  <si>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</si>
  <si>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</si>
  <si>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</si>
  <si>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</si>
  <si>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</si>
  <si>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</si>
  <si>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</si>
  <si>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</si>
  <si>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</si>
  <si>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</si>
  <si>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</si>
  <si>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</si>
  <si>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</si>
  <si>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</si>
  <si>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</si>
  <si>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</si>
  <si>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</si>
  <si>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</si>
  <si>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</si>
  <si>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</si>
  <si>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</si>
  <si>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</si>
  <si>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</si>
  <si>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</si>
  <si>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</si>
  <si>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</si>
  <si>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</si>
  <si>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</si>
  <si>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</si>
  <si>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</si>
  <si>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</si>
  <si>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</si>
  <si>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</si>
  <si>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</si>
  <si>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</si>
  <si>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</si>
  <si>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</si>
  <si>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</si>
  <si>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</si>
  <si>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</si>
  <si>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</si>
  <si>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</si>
  <si>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</si>
  <si>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</si>
  <si>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</si>
  <si>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</si>
  <si>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</si>
  <si>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</si>
  <si>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</si>
  <si>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</si>
  <si>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</si>
  <si>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</si>
  <si>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</si>
  <si>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</si>
  <si>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</si>
  <si>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</si>
  <si>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</si>
  <si>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</si>
  <si>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</si>
  <si>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</si>
  <si>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</si>
  <si>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</si>
  <si>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</si>
  <si>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</si>
  <si>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</si>
  <si>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</si>
  <si>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</si>
  <si>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</si>
  <si>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</si>
  <si>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</si>
  <si>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</si>
  <si>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</si>
  <si>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</si>
  <si>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</si>
  <si>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</si>
  <si>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</si>
  <si>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</si>
  <si>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</si>
  <si>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</si>
  <si>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</si>
  <si>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</si>
  <si>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</si>
  <si>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</si>
  <si>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</si>
  <si>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</si>
  <si>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</si>
  <si>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</si>
  <si>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</si>
  <si>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</si>
  <si>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</si>
  <si>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</si>
  <si>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</si>
  <si>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</si>
  <si>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</si>
  <si>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</si>
  <si>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</si>
  <si>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</si>
  <si>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</si>
  <si>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</si>
  <si>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</si>
  <si>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</si>
  <si>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</si>
  <si>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</si>
  <si>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</si>
  <si>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</si>
  <si>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</si>
  <si>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</si>
  <si>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</si>
  <si>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</si>
  <si>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</si>
  <si>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</si>
  <si>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</si>
  <si>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</si>
  <si>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</si>
  <si>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</si>
  <si>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</si>
  <si>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</si>
  <si>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</si>
  <si>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</si>
  <si>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</si>
  <si>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</si>
  <si>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</si>
  <si>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</si>
  <si>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</si>
  <si>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</si>
  <si>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</si>
  <si>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</si>
  <si>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</si>
  <si>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</si>
  <si>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</si>
  <si>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</si>
  <si>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</si>
  <si>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</si>
  <si>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</si>
  <si>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</si>
  <si>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</si>
  <si>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</si>
  <si>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</si>
  <si>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</si>
  <si>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</si>
  <si>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</si>
  <si>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</si>
  <si>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</si>
  <si>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</si>
  <si>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</si>
  <si>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</si>
  <si>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</si>
  <si>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</si>
  <si>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</si>
  <si>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</si>
  <si>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</si>
  <si>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</si>
  <si>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</si>
  <si>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</si>
  <si>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</si>
  <si>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</si>
  <si>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</si>
  <si>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</si>
  <si>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</si>
  <si>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</si>
  <si>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</si>
  <si>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</si>
  <si>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</si>
  <si>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</si>
  <si>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</si>
  <si>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</si>
  <si>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</si>
  <si>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</si>
  <si>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</si>
  <si>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</si>
  <si>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</si>
  <si>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</si>
  <si>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</si>
  <si>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</si>
  <si>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</si>
  <si>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</si>
  <si>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</si>
  <si>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</si>
  <si>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</si>
  <si>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</si>
  <si>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</si>
  <si>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</si>
  <si>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</si>
  <si>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</si>
  <si>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</si>
  <si>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</si>
  <si>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</si>
  <si>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</si>
  <si>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</si>
  <si>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</si>
  <si>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</si>
  <si>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</si>
  <si>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</si>
  <si>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</si>
  <si>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</si>
  <si>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</si>
  <si>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</si>
  <si>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</si>
  <si>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</si>
  <si>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</si>
  <si>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</si>
  <si>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</si>
  <si>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</si>
  <si>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</si>
  <si>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</si>
  <si>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</si>
  <si>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</si>
  <si>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</si>
  <si>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</si>
  <si>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</si>
  <si>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</si>
  <si>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</si>
  <si>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</si>
  <si>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</si>
  <si>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</si>
  <si>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</si>
  <si>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</si>
  <si>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</si>
  <si>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</si>
  <si>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</si>
  <si>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</si>
  <si>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</si>
  <si>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</si>
  <si>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</si>
  <si>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</si>
  <si>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</si>
  <si>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</si>
  <si>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</si>
  <si>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</si>
  <si>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</si>
  <si>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</si>
  <si>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</si>
  <si>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</si>
  <si>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</si>
  <si>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</si>
  <si>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</si>
  <si>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</si>
  <si>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</si>
  <si>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</si>
  <si>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</si>
  <si>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</si>
  <si>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</si>
  <si>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</si>
  <si>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</si>
  <si>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</si>
  <si>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</si>
  <si>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</si>
  <si>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</si>
  <si>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</si>
  <si>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</si>
  <si>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</si>
  <si>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</si>
  <si>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</si>
  <si>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</si>
  <si>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</si>
  <si>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</si>
  <si>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</si>
  <si>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</si>
  <si>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</si>
  <si>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</si>
  <si>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</si>
  <si>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</si>
  <si>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</si>
  <si>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</si>
  <si>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</si>
  <si>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</si>
  <si>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</si>
  <si>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</si>
  <si>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</si>
  <si>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</si>
  <si>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</si>
  <si>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</si>
  <si>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</si>
  <si>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</si>
  <si>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</si>
  <si>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</si>
  <si>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</si>
  <si>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</si>
  <si>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</si>
  <si>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</si>
  <si>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</si>
  <si>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</si>
  <si>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</si>
  <si>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</si>
  <si>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</si>
  <si>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</si>
  <si>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</si>
  <si>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</si>
  <si>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</si>
  <si>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</si>
  <si>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</si>
  <si>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</si>
  <si>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</si>
  <si>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</si>
  <si>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</si>
  <si>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</si>
  <si>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</si>
  <si>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</si>
  <si>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</si>
  <si>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</si>
  <si>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</si>
  <si>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</si>
  <si>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</si>
  <si>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</si>
  <si>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</si>
  <si>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</si>
  <si>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</si>
  <si>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</si>
  <si>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</si>
  <si>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</si>
  <si>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</si>
  <si>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</si>
  <si>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</si>
  <si>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</si>
  <si>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</si>
  <si>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</si>
  <si>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</si>
  <si>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</si>
  <si>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</si>
  <si>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</si>
  <si>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</si>
  <si>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</si>
  <si>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</si>
  <si>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</si>
  <si>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</si>
  <si>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</si>
  <si>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</si>
  <si>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</si>
  <si>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</si>
  <si>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</si>
  <si>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</si>
  <si>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</si>
  <si>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</si>
  <si>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</si>
  <si>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</si>
  <si>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</si>
  <si>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</si>
  <si>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</si>
  <si>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</si>
  <si>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</si>
  <si>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</si>
  <si>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</si>
  <si>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</si>
  <si>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</si>
  <si>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</si>
  <si>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</si>
  <si>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</si>
  <si>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</si>
  <si>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</si>
  <si>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</si>
  <si>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</si>
  <si>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</si>
  <si>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</si>
  <si>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</si>
  <si>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</si>
  <si>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</si>
  <si>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</si>
  <si>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</si>
  <si>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</si>
  <si>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</si>
  <si>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</si>
  <si>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</si>
  <si>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</si>
  <si>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</si>
  <si>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</si>
  <si>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</si>
  <si>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</si>
  <si>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</si>
  <si>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</si>
  <si>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</si>
  <si>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</si>
  <si>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</si>
  <si>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</si>
  <si>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</si>
  <si>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</si>
  <si>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</si>
  <si>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</si>
  <si>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</si>
  <si>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</si>
  <si>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</si>
  <si>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</si>
  <si>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</si>
  <si>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</si>
  <si>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</si>
  <si>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</si>
  <si>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</si>
  <si>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</si>
  <si>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</si>
  <si>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</si>
  <si>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</si>
  <si>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</si>
  <si>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</si>
  <si>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</si>
  <si>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</si>
  <si>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</si>
  <si>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</si>
  <si>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</si>
  <si>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</si>
  <si>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</si>
  <si>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</si>
  <si>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</si>
  <si>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</si>
  <si>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</si>
  <si>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</si>
  <si>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</si>
  <si>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</si>
  <si>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</si>
  <si>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</si>
  <si>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</si>
  <si>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</si>
  <si>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</si>
  <si>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</si>
  <si>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</si>
  <si>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</si>
  <si>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</si>
  <si>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</si>
  <si>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</si>
  <si>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</si>
  <si>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</si>
  <si>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</si>
  <si>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</si>
  <si>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</si>
  <si>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</si>
  <si>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</si>
  <si>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</si>
  <si>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</si>
  <si>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</si>
  <si>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</si>
  <si>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</si>
  <si>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</si>
  <si>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</si>
  <si>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</si>
  <si>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</si>
  <si>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</si>
  <si>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</si>
  <si>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</si>
  <si>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</si>
  <si>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</si>
  <si>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</si>
  <si>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</si>
  <si>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</si>
  <si>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</si>
  <si>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</si>
  <si>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</si>
  <si>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</si>
  <si>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</si>
  <si>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</si>
  <si>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</si>
  <si>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</si>
  <si>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</si>
  <si>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</si>
  <si>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</si>
  <si>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</si>
  <si>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</si>
  <si>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</si>
  <si>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</si>
  <si>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</si>
  <si>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</si>
  <si>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</si>
  <si>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</si>
  <si>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</si>
  <si>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</si>
  <si>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</si>
  <si>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</si>
  <si>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</si>
  <si>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</si>
  <si>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</si>
  <si>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</si>
  <si>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</si>
  <si>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</si>
  <si>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</si>
  <si>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</si>
  <si>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</si>
  <si>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</si>
  <si>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</si>
  <si>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</si>
  <si>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</si>
  <si>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</si>
  <si>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</si>
  <si>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</si>
  <si>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</si>
  <si>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</si>
  <si>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</si>
  <si>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</si>
  <si>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</si>
  <si>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</si>
  <si>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</si>
  <si>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</si>
  <si>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</si>
  <si>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</si>
  <si>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</si>
  <si>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</si>
  <si>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</si>
  <si>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</si>
  <si>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</si>
  <si>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</si>
  <si>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</si>
  <si>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</si>
  <si>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</si>
  <si>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</si>
  <si>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</si>
  <si>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</si>
  <si>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</si>
  <si>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</si>
  <si>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</si>
  <si>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</si>
  <si>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</si>
  <si>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</si>
  <si>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</si>
  <si>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</si>
  <si>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</si>
  <si>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</si>
  <si>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</si>
  <si>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</si>
  <si>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</si>
  <si>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</si>
  <si>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</si>
  <si>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</si>
  <si>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</si>
  <si>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</si>
  <si>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</si>
  <si>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</si>
  <si>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</si>
  <si>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</si>
  <si>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</si>
  <si>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</si>
  <si>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</si>
  <si>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</si>
  <si>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</si>
  <si>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</si>
  <si>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</si>
  <si>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</si>
  <si>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</si>
  <si>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</si>
  <si>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</si>
  <si>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</si>
  <si>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</si>
  <si>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</si>
  <si>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</si>
  <si>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</si>
  <si>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</si>
  <si>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</si>
  <si>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</si>
  <si>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</si>
  <si>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</si>
  <si>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</si>
  <si>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</si>
  <si>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</si>
  <si>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</si>
  <si>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</si>
  <si>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</si>
  <si>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</si>
  <si>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</si>
  <si>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</si>
  <si>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</si>
  <si>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</si>
  <si>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</si>
  <si>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</si>
  <si>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</si>
  <si>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</si>
  <si>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</si>
  <si>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</si>
  <si>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</si>
  <si>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</si>
  <si>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</si>
  <si>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</si>
  <si>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</si>
  <si>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</si>
  <si>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</si>
  <si>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</si>
  <si>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</si>
  <si>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</si>
  <si>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</si>
  <si>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</si>
  <si>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</si>
  <si>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</si>
  <si>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</si>
  <si>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</si>
  <si>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</si>
  <si>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</si>
  <si>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</si>
  <si>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</si>
  <si>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</si>
  <si>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</si>
  <si>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</si>
  <si>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</si>
  <si>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</si>
  <si>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</si>
  <si>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</si>
  <si>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</si>
  <si>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</si>
  <si>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</si>
  <si>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</si>
  <si>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</si>
  <si>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</si>
  <si>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</si>
  <si>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</si>
  <si>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</si>
  <si>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</si>
  <si>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</si>
  <si>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</si>
  <si>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</si>
  <si>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</si>
  <si>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</si>
  <si>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</si>
  <si>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</si>
  <si>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</si>
  <si>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</si>
  <si>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</si>
  <si>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</si>
  <si>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</si>
  <si>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</si>
  <si>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</si>
  <si>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</si>
  <si>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</si>
  <si>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</si>
  <si>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</si>
  <si>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</si>
  <si>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</si>
  <si>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</si>
  <si>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</si>
  <si>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</si>
  <si>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</si>
  <si>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</si>
  <si>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</si>
  <si>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</si>
  <si>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</si>
  <si>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</si>
  <si>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</si>
  <si>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</si>
  <si>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</si>
  <si>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</si>
  <si>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</si>
  <si>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</si>
  <si>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</si>
  <si>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</si>
  <si>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</si>
  <si>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</si>
  <si>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</si>
  <si>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</si>
  <si>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</si>
  <si>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</si>
  <si>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</si>
  <si>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</si>
  <si>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</si>
  <si>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</si>
  <si>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</si>
  <si>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</si>
  <si>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</si>
  <si>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</si>
  <si>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</si>
  <si>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</si>
  <si>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</si>
  <si>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</si>
  <si>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</si>
  <si>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</si>
  <si>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</si>
  <si>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</si>
  <si>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</si>
  <si>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</si>
  <si>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</si>
  <si>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</si>
  <si>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</si>
  <si>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</si>
  <si>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</si>
  <si>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</si>
  <si>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</si>
  <si>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</si>
  <si>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</si>
  <si>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</si>
  <si>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</si>
  <si>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</si>
  <si>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</si>
  <si>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</si>
  <si>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</si>
  <si>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</si>
  <si>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</si>
  <si>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</si>
  <si>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</si>
  <si>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</si>
  <si>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</si>
  <si>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</si>
  <si>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</si>
  <si>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</si>
  <si>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</si>
  <si>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</si>
  <si>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</si>
  <si>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</si>
  <si>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</si>
  <si>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</si>
  <si>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</si>
  <si>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</si>
  <si>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</si>
  <si>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</si>
  <si>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</si>
  <si>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</si>
  <si>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</si>
  <si>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</si>
  <si>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</si>
  <si>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</si>
  <si>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</si>
  <si>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</si>
  <si>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</si>
  <si>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</si>
  <si>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</si>
  <si>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</si>
  <si>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</si>
  <si>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</si>
  <si>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</si>
  <si>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</si>
  <si>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</si>
  <si>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</si>
  <si>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</si>
  <si>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</si>
  <si>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</si>
  <si>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</si>
  <si>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</si>
  <si>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</si>
  <si>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</si>
  <si>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</si>
  <si>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</si>
  <si>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</si>
  <si>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</si>
  <si>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</si>
  <si>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</si>
  <si>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</si>
  <si>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</si>
  <si>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</si>
  <si>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</si>
  <si>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</si>
  <si>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</si>
  <si>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</si>
  <si>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</si>
  <si>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</si>
  <si>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</si>
  <si>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</si>
  <si>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</si>
  <si>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</si>
  <si>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</si>
  <si>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</si>
  <si>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</si>
  <si>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</si>
  <si>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</si>
  <si>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</si>
  <si>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</si>
  <si>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</si>
  <si>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</si>
  <si>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</si>
  <si>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</si>
  <si>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</si>
  <si>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</si>
  <si>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</si>
  <si>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</si>
  <si>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</si>
  <si>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</si>
  <si>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</si>
  <si>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</si>
  <si>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</si>
  <si>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</si>
  <si>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</si>
  <si>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</si>
  <si>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</si>
  <si>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</si>
  <si>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</si>
  <si>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</si>
  <si>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</si>
  <si>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</si>
  <si>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</si>
  <si>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</si>
  <si>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</si>
  <si>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</si>
  <si>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</si>
  <si>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</si>
  <si>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</si>
  <si>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</si>
  <si>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</si>
  <si>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</si>
  <si>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</si>
  <si>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</si>
  <si>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</si>
  <si>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</si>
  <si>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</si>
  <si>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</si>
  <si>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</si>
  <si>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</si>
  <si>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</si>
  <si>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</si>
  <si>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</si>
  <si>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</si>
  <si>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</si>
  <si>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</si>
  <si>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</si>
  <si>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</si>
  <si>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</si>
  <si>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</si>
  <si>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</si>
  <si>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</si>
  <si>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</si>
  <si>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</si>
  <si>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</si>
  <si>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</si>
  <si>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</si>
  <si>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</si>
  <si>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</si>
  <si>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</si>
  <si>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</si>
  <si>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</si>
  <si>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</si>
  <si>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</si>
  <si>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</si>
  <si>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</si>
  <si>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</si>
  <si>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</si>
  <si>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</si>
  <si>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</si>
  <si>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</si>
  <si>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</si>
  <si>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</si>
  <si>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</si>
  <si>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</si>
  <si>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</si>
  <si>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</si>
  <si>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</si>
  <si>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</si>
  <si>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</si>
  <si>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</si>
  <si>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</si>
  <si>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</si>
  <si>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</si>
  <si>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</si>
  <si>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</si>
  <si>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</si>
  <si>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</si>
  <si>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</si>
  <si>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</si>
  <si>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</si>
  <si>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</si>
  <si>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</si>
  <si>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</si>
  <si>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</si>
  <si>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</si>
  <si>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</si>
  <si>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</si>
  <si>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</si>
  <si>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</si>
  <si>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</si>
  <si>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</si>
  <si>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</si>
  <si>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</si>
  <si>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</si>
  <si>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</si>
  <si>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</si>
  <si>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</si>
  <si>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</si>
  <si>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</si>
  <si>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</si>
  <si>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</si>
  <si>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</si>
  <si>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</si>
  <si>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</si>
  <si>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</si>
  <si>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</si>
  <si>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</si>
  <si>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</si>
  <si>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</si>
  <si>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</si>
  <si>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</si>
  <si>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</si>
  <si>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</si>
  <si>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</si>
  <si>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</si>
  <si>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</si>
  <si>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</si>
  <si>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</si>
  <si>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</si>
  <si>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</si>
  <si>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</si>
  <si>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</si>
  <si>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</si>
  <si>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</si>
  <si>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</si>
  <si>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</si>
  <si>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</si>
  <si>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</si>
  <si>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</si>
  <si>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</si>
  <si>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</si>
  <si>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</si>
  <si>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</si>
  <si>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</si>
  <si>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</si>
  <si>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</si>
  <si>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</si>
  <si>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</si>
  <si>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</si>
  <si>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</si>
  <si>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</si>
  <si>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</si>
  <si>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</si>
  <si>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</si>
  <si>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</si>
  <si>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</si>
  <si>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</si>
  <si>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</si>
  <si>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</si>
  <si>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</si>
  <si>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</si>
  <si>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</si>
  <si>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</si>
  <si>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</si>
  <si>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</si>
  <si>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</si>
  <si>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</si>
  <si>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</si>
  <si>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</si>
  <si>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</si>
  <si>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</si>
  <si>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</si>
  <si>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</si>
  <si>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</si>
  <si>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</si>
  <si>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</si>
  <si>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</si>
  <si>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</si>
  <si>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</si>
  <si>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</si>
  <si>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</si>
  <si>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</si>
  <si>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</si>
  <si>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</si>
  <si>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</si>
  <si>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</si>
  <si>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</si>
  <si>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</si>
  <si>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</si>
  <si>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</si>
  <si>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</si>
  <si>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</si>
  <si>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</si>
  <si>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</si>
  <si>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</si>
  <si>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</si>
  <si>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</si>
  <si>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</si>
  <si>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</si>
  <si>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</si>
  <si>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</si>
  <si>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</si>
  <si>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</si>
  <si>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</si>
  <si>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</si>
  <si>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</si>
  <si>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</si>
  <si>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</si>
  <si>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</si>
  <si>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</si>
  <si>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</si>
  <si>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</si>
  <si>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</si>
  <si>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</si>
  <si>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</si>
  <si>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</si>
  <si>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</si>
  <si>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</si>
  <si>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</si>
  <si>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</si>
  <si>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</si>
  <si>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</si>
  <si>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</si>
  <si>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</si>
  <si>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</si>
  <si>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</si>
  <si>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</si>
  <si>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</si>
  <si>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</si>
  <si>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</si>
  <si>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</si>
  <si>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</si>
  <si>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</si>
  <si>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</si>
  <si>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</si>
  <si>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</si>
  <si>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</si>
  <si>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</si>
  <si>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</si>
  <si>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</si>
  <si>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</si>
  <si>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</si>
  <si>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</si>
  <si>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</si>
  <si>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</si>
  <si>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</si>
  <si>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</si>
  <si>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</si>
  <si>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</si>
  <si>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</si>
  <si>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</si>
  <si>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</si>
  <si>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</si>
  <si>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</si>
  <si>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</si>
  <si>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</si>
  <si>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</si>
  <si>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</si>
  <si>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</si>
  <si>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</si>
  <si>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</si>
  <si>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</si>
  <si>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</si>
  <si>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</si>
  <si>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</si>
  <si>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</si>
  <si>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</si>
  <si>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</si>
  <si>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</si>
  <si>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</si>
  <si>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</si>
  <si>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</si>
  <si>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</si>
  <si>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</si>
  <si>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</si>
  <si>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</si>
  <si>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</si>
  <si>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</si>
  <si>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</si>
  <si>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</si>
  <si>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</si>
  <si>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</si>
  <si>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</si>
  <si>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</si>
  <si>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</si>
  <si>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</si>
  <si>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</si>
  <si>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</si>
  <si>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</si>
  <si>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</si>
  <si>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</si>
  <si>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</si>
  <si>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</si>
  <si>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</si>
  <si>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</si>
  <si>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</si>
  <si>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</si>
  <si>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</si>
  <si>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</si>
  <si>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</si>
  <si>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</si>
  <si>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</si>
  <si>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</si>
  <si>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</si>
  <si>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</si>
  <si>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</si>
  <si>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</si>
  <si>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</si>
  <si>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</si>
  <si>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</si>
  <si>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</si>
  <si>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</si>
  <si>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</si>
  <si>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</si>
  <si>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</si>
  <si>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</si>
  <si>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</si>
  <si>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</si>
  <si>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</si>
  <si>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</si>
  <si>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</si>
  <si>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</si>
  <si>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</si>
  <si>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</si>
  <si>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</si>
  <si>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</si>
  <si>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</si>
  <si>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</si>
  <si>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</si>
  <si>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</si>
  <si>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</si>
  <si>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</si>
  <si>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</si>
  <si>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</si>
  <si>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</si>
  <si>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</si>
  <si>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</si>
  <si>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</si>
  <si>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</si>
  <si>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</si>
  <si>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</si>
  <si>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</si>
  <si>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</si>
  <si>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</si>
  <si>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</si>
  <si>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</si>
  <si>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</si>
  <si>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</si>
  <si>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</si>
  <si>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</si>
  <si>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</si>
  <si>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</si>
  <si>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</si>
  <si>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</si>
  <si>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</si>
  <si>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</si>
  <si>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</si>
  <si>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</si>
  <si>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</si>
  <si>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</si>
  <si>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</si>
  <si>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</si>
  <si>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</si>
  <si>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</si>
  <si>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</si>
  <si>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</si>
  <si>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</si>
  <si>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</si>
  <si>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</si>
  <si>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</si>
  <si>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</si>
  <si>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</si>
  <si>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</si>
  <si>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</si>
  <si>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</si>
  <si>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</si>
  <si>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</si>
  <si>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</si>
  <si>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</si>
  <si>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</si>
  <si>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</si>
  <si>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</si>
  <si>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</si>
  <si>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</si>
  <si>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</si>
  <si>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</si>
  <si>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</si>
  <si>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</si>
  <si>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</si>
  <si>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</si>
  <si>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</si>
  <si>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</si>
  <si>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</si>
  <si>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</si>
  <si>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</si>
  <si>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</si>
  <si>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</si>
  <si>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</si>
  <si>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</si>
  <si>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</si>
  <si>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</si>
  <si>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</si>
  <si>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</si>
  <si>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</si>
  <si>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</si>
  <si>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</si>
  <si>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</si>
  <si>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</si>
  <si>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</si>
  <si>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</si>
  <si>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</si>
  <si>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</si>
  <si>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</si>
  <si>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</si>
  <si>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</si>
  <si>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</si>
  <si>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</si>
  <si>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</si>
  <si>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</si>
  <si>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</si>
  <si>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</si>
  <si>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</si>
  <si>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</si>
  <si>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</si>
  <si>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</si>
  <si>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</si>
  <si>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</si>
  <si>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</si>
  <si>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</si>
  <si>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</si>
  <si>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</si>
  <si>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</si>
  <si>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</si>
  <si>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</si>
  <si>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</si>
  <si>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</si>
  <si>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</si>
  <si>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</si>
  <si>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</si>
  <si>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</si>
  <si>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</si>
  <si>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</si>
  <si>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</si>
  <si>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</si>
  <si>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</si>
  <si>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</si>
  <si>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</si>
  <si>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</si>
  <si>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</si>
  <si>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</si>
  <si>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</si>
  <si>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</si>
  <si>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</si>
  <si>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</si>
  <si>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</si>
  <si>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</si>
  <si>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</si>
  <si>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</si>
  <si>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</si>
  <si>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</si>
  <si>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</si>
  <si>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</si>
  <si>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</si>
  <si>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</si>
  <si>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</si>
  <si>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</si>
  <si>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</si>
  <si>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</si>
  <si>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</si>
  <si>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</si>
  <si>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</si>
  <si>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</si>
  <si>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</si>
  <si>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</si>
  <si>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</si>
  <si>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</si>
  <si>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</si>
  <si>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</si>
  <si>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</si>
  <si>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</si>
  <si>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</si>
  <si>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</si>
  <si>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</si>
  <si>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</si>
  <si>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</si>
  <si>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</si>
  <si>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</si>
  <si>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</si>
  <si>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</si>
  <si>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</si>
  <si>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</si>
  <si>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</si>
  <si>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</si>
  <si>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</si>
  <si>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</si>
  <si>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</si>
  <si>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</si>
  <si>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</si>
  <si>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</si>
  <si>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</si>
  <si>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</si>
  <si>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</si>
  <si>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</si>
  <si>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</si>
  <si>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</si>
  <si>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</si>
  <si>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</si>
  <si>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</si>
  <si>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</si>
  <si>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</si>
  <si>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</si>
  <si>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</si>
  <si>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</si>
  <si>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</si>
  <si>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</si>
  <si>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</si>
  <si>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</si>
  <si>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</si>
  <si>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</si>
  <si>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</si>
  <si>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</si>
  <si>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</si>
  <si>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</si>
  <si>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</si>
  <si>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</si>
  <si>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</si>
  <si>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</si>
  <si>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</si>
  <si>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</si>
  <si>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</si>
  <si>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</si>
  <si>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</si>
  <si>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</si>
  <si>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</si>
  <si>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</si>
  <si>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</si>
  <si>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</si>
  <si>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</si>
  <si>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</si>
  <si>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</si>
  <si>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</si>
  <si>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</si>
  <si>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</si>
  <si>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</si>
  <si>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</si>
  <si>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</si>
  <si>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</si>
  <si>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</si>
  <si>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</si>
  <si>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</si>
  <si>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</si>
  <si>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</si>
  <si>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</si>
  <si>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</si>
  <si>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</si>
  <si>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</si>
  <si>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</si>
  <si>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</si>
  <si>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</si>
  <si>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</si>
  <si>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</si>
  <si>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</si>
  <si>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</si>
  <si>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</si>
  <si>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</si>
  <si>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</si>
  <si>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</si>
  <si>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</si>
  <si>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</si>
  <si>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</si>
  <si>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</si>
  <si>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</si>
  <si>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</si>
  <si>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</si>
  <si>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</si>
  <si>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</si>
  <si>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</si>
  <si>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</si>
  <si>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</si>
  <si>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</si>
  <si>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</si>
  <si>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</si>
  <si>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</si>
  <si>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</si>
  <si>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</si>
  <si>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</si>
  <si>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</si>
  <si>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</si>
  <si>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</si>
  <si>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</si>
  <si>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</si>
  <si>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</si>
  <si>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</si>
  <si>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</si>
  <si>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</si>
  <si>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</si>
  <si>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</si>
  <si>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</si>
  <si>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</si>
  <si>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</si>
  <si>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</si>
  <si>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</si>
  <si>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</si>
  <si>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</si>
  <si>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</si>
  <si>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</si>
  <si>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</si>
  <si>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</si>
  <si>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</si>
  <si>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</si>
  <si>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</si>
  <si>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</si>
  <si>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</si>
  <si>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</si>
  <si>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</si>
  <si>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</si>
  <si>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</si>
  <si>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</si>
  <si>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</si>
  <si>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</si>
  <si>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</si>
  <si>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</si>
  <si>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</si>
  <si>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</si>
  <si>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</si>
  <si>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</si>
  <si>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</si>
  <si>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</si>
  <si>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</si>
  <si>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</si>
  <si>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</si>
  <si>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</si>
  <si>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</si>
  <si>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</si>
  <si>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</si>
  <si>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</si>
  <si>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</si>
  <si>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</si>
  <si>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</si>
  <si>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</si>
  <si>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</si>
  <si>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</si>
  <si>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</si>
  <si>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</si>
  <si>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</si>
  <si>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</si>
  <si>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</si>
  <si>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</si>
  <si>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</si>
  <si>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</si>
  <si>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</si>
  <si>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</si>
  <si>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</si>
  <si>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</si>
  <si>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</si>
  <si>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</si>
  <si>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</si>
  <si>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</si>
  <si>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</si>
  <si>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</si>
  <si>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</si>
  <si>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</si>
  <si>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</si>
  <si>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</si>
  <si>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</si>
  <si>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</si>
  <si>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</si>
  <si>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</si>
  <si>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</si>
  <si>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</si>
  <si>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</si>
  <si>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</si>
  <si>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</si>
  <si>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</si>
  <si>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</si>
  <si>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</si>
  <si>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</si>
  <si>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</si>
  <si>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</si>
  <si>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</si>
  <si>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</si>
  <si>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</si>
  <si>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</si>
  <si>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</si>
  <si>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</si>
  <si>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</si>
  <si>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</si>
  <si>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</si>
  <si>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</si>
  <si>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</si>
  <si>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</si>
  <si>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</si>
  <si>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</si>
  <si>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</si>
  <si>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</si>
  <si>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</si>
  <si>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</si>
  <si>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</si>
  <si>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</si>
  <si>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</si>
  <si>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</si>
  <si>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</si>
  <si>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</si>
  <si>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</si>
  <si>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</si>
  <si>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</si>
  <si>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</si>
  <si>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</si>
  <si>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</si>
  <si>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</si>
  <si>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</si>
  <si>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</si>
  <si>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</si>
  <si>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</si>
  <si>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</si>
  <si>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</si>
  <si>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</si>
  <si>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</si>
  <si>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</si>
  <si>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</si>
  <si>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</si>
  <si>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</si>
  <si>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</si>
  <si>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</si>
  <si>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</si>
  <si>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</si>
  <si>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</si>
  <si>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</si>
  <si>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</si>
  <si>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</si>
  <si>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</si>
  <si>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</si>
  <si>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</si>
  <si>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</si>
  <si>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</si>
  <si>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</si>
  <si>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</si>
  <si>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</si>
  <si>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</si>
  <si>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</si>
  <si>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</si>
  <si>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</si>
  <si>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</si>
  <si>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</si>
  <si>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</si>
  <si>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</si>
  <si>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</si>
  <si>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</si>
  <si>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</si>
  <si>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</si>
  <si>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</si>
  <si>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</si>
  <si>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</si>
  <si>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</si>
  <si>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</si>
  <si>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</si>
  <si>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</si>
  <si>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</si>
  <si>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</si>
  <si>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</si>
  <si>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</si>
  <si>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</si>
  <si>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</si>
  <si>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</si>
  <si>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</si>
  <si>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</si>
  <si>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</si>
  <si>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</si>
  <si>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</si>
  <si>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</si>
  <si>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</si>
  <si>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</si>
  <si>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</si>
  <si>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</si>
  <si>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</si>
  <si>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</si>
  <si>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</si>
  <si>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</si>
  <si>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</si>
  <si>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</si>
  <si>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</si>
  <si>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</si>
  <si>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</si>
  <si>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</si>
  <si>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</si>
  <si>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</si>
  <si>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</si>
  <si>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</si>
  <si>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</si>
  <si>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</si>
  <si>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</si>
  <si>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</si>
  <si>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</si>
  <si>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</si>
  <si>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</si>
  <si>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</si>
  <si>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</si>
  <si>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</si>
  <si>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</si>
  <si>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</si>
  <si>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</si>
  <si>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</si>
  <si>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</si>
  <si>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</si>
  <si>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</si>
  <si>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</si>
  <si>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</si>
  <si>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</si>
  <si>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</si>
  <si>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</si>
  <si>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</si>
  <si>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</si>
  <si>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</si>
  <si>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</si>
  <si>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</si>
  <si>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</si>
  <si>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</si>
  <si>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</si>
  <si>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</si>
  <si>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</si>
  <si>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</si>
  <si>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</si>
  <si>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</si>
  <si>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</si>
  <si>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</si>
  <si>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</si>
  <si>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</si>
  <si>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</si>
  <si>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</si>
  <si>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</si>
  <si>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</si>
  <si>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</si>
  <si>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</si>
  <si>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</si>
  <si>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</si>
  <si>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</si>
  <si>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</si>
  <si>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</si>
  <si>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</si>
  <si>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</si>
  <si>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</si>
  <si>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</si>
  <si>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</si>
  <si>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</si>
  <si>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</si>
  <si>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</si>
  <si>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</si>
  <si>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</si>
  <si>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</si>
  <si>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</si>
  <si>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</si>
  <si>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</si>
  <si>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</si>
  <si>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</si>
  <si>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</si>
  <si>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</si>
  <si>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</si>
  <si>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</si>
  <si>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</si>
  <si>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</si>
  <si>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</si>
  <si>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</si>
  <si>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</si>
  <si>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</si>
  <si>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</si>
  <si>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</si>
  <si>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</si>
  <si>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</si>
  <si>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</si>
  <si>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</si>
  <si>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</si>
  <si>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</si>
  <si>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</si>
  <si>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</si>
  <si>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</si>
  <si>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</si>
  <si>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</si>
  <si>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</si>
  <si>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</si>
  <si>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</si>
  <si>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</si>
  <si>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</si>
  <si>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</si>
  <si>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</si>
  <si>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</si>
  <si>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</si>
  <si>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</si>
  <si>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</si>
  <si>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</si>
  <si>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</si>
  <si>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</si>
  <si>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</si>
  <si>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</si>
  <si>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</si>
  <si>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</si>
  <si>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</si>
  <si>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</si>
  <si>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</si>
  <si>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</si>
  <si>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</si>
  <si>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</si>
  <si>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</si>
  <si>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</si>
  <si>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</si>
  <si>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</si>
  <si>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</si>
  <si>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</si>
  <si>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</si>
  <si>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</si>
  <si>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</si>
  <si>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</si>
  <si>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</si>
  <si>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</si>
  <si>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</si>
  <si>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</si>
  <si>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</si>
  <si>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</si>
  <si>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</si>
  <si>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</si>
  <si>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</si>
  <si>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</si>
  <si>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</si>
  <si>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</si>
  <si>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</si>
  <si>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</si>
  <si>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</si>
  <si>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</si>
  <si>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</si>
  <si>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</si>
  <si>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</si>
  <si>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</si>
  <si>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</si>
  <si>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</si>
  <si>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</si>
  <si>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</si>
  <si>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</si>
  <si>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</si>
  <si>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</si>
  <si>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</si>
  <si>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</si>
  <si>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</si>
  <si>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</si>
  <si>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</si>
  <si>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</si>
  <si>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</si>
  <si>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</si>
  <si>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</si>
  <si>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</si>
  <si>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</si>
  <si>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</si>
  <si>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</si>
  <si>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</si>
  <si>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</si>
  <si>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</si>
  <si>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</si>
  <si>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</si>
  <si>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</si>
  <si>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</si>
  <si>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</si>
  <si>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</si>
  <si>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</si>
  <si>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</si>
  <si>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</si>
  <si>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</si>
  <si>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</si>
  <si>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</si>
  <si>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</si>
  <si>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</si>
  <si>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</si>
  <si>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</si>
  <si>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</si>
  <si>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</si>
  <si>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</si>
  <si>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</si>
  <si>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</si>
  <si>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</si>
  <si>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</si>
  <si>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</si>
  <si>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</si>
  <si>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</si>
  <si>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</si>
  <si>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</si>
  <si>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</si>
  <si>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</si>
  <si>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</si>
  <si>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</si>
  <si>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</si>
  <si>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</si>
  <si>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</si>
  <si>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</si>
  <si>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</si>
  <si>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</si>
  <si>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</si>
  <si>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</si>
  <si>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</si>
  <si>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</si>
  <si>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</si>
  <si>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</si>
  <si>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</si>
  <si>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</si>
  <si>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</si>
  <si>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</si>
  <si>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</si>
  <si>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</si>
  <si>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</si>
  <si>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</si>
  <si>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</si>
  <si>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</si>
  <si>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</si>
  <si>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</si>
  <si>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</si>
  <si>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</si>
  <si>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</si>
  <si>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</si>
  <si>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</si>
  <si>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</si>
  <si>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</si>
  <si>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</si>
  <si>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</si>
  <si>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</si>
  <si>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</si>
  <si>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</si>
  <si>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</si>
  <si>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</si>
  <si>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</si>
  <si>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</si>
  <si>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</si>
  <si>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</si>
  <si>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</si>
  <si>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</si>
  <si>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</si>
  <si>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</si>
  <si>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</si>
  <si>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</si>
  <si>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</si>
  <si>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</si>
  <si>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</si>
  <si>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</si>
  <si>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</si>
  <si>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</si>
  <si>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</si>
  <si>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</si>
  <si>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</si>
  <si>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</si>
  <si>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</si>
  <si>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</si>
  <si>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</si>
  <si>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</si>
  <si>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</si>
  <si>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</si>
  <si>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</si>
  <si>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</si>
  <si>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</si>
  <si>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</si>
  <si>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</si>
  <si>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</si>
  <si>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</si>
  <si>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</si>
  <si>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</si>
  <si>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</si>
  <si>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</si>
  <si>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</si>
  <si>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</si>
  <si>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</si>
  <si>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</si>
  <si>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</si>
  <si>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</si>
  <si>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</si>
  <si>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</si>
  <si>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</si>
  <si>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</si>
  <si>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</si>
  <si>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</si>
  <si>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</si>
  <si>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</si>
  <si>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</si>
  <si>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</si>
  <si>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</si>
  <si>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</si>
  <si>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</si>
  <si>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</si>
  <si>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</si>
  <si>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</si>
  <si>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</si>
  <si>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</si>
  <si>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</si>
  <si>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</si>
  <si>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</si>
  <si>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</si>
  <si>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</si>
  <si>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</si>
  <si>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</si>
  <si>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</si>
  <si>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</si>
  <si>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</si>
  <si>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</si>
  <si>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</si>
  <si>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</si>
  <si>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</si>
  <si>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</si>
  <si>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</si>
  <si>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</si>
  <si>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</si>
  <si>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</si>
  <si>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</si>
  <si>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</si>
  <si>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</si>
  <si>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</si>
  <si>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</si>
  <si>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</si>
  <si>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</si>
  <si>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</si>
  <si>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</si>
  <si>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</si>
  <si>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</si>
  <si>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</si>
  <si>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</si>
  <si>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</si>
  <si>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</si>
  <si>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</si>
  <si>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</si>
  <si>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</si>
  <si>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</si>
  <si>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</si>
  <si>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</si>
  <si>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</si>
  <si>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</si>
  <si>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</si>
  <si>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</si>
  <si>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</si>
  <si>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</si>
  <si>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</si>
  <si>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</si>
  <si>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</si>
  <si>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</si>
  <si>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</si>
  <si>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</si>
  <si>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</si>
  <si>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</si>
  <si>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</si>
  <si>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</si>
  <si>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</si>
  <si>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</si>
  <si>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</si>
  <si>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</si>
  <si>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</si>
  <si>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</si>
  <si>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</si>
  <si>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</si>
  <si>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</si>
  <si>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</si>
  <si>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</si>
  <si>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</si>
  <si>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</si>
  <si>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</si>
  <si>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</si>
  <si>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</si>
  <si>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</si>
  <si>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</si>
  <si>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</si>
  <si>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</si>
  <si>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</si>
  <si>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</si>
  <si>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</si>
  <si>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</si>
  <si>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</si>
  <si>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</si>
  <si>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</si>
  <si>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</si>
  <si>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</si>
  <si>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</si>
  <si>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</si>
  <si>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</si>
  <si>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</si>
  <si>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</si>
  <si>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</si>
  <si>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</si>
  <si>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</si>
  <si>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</si>
  <si>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</si>
  <si>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</si>
  <si>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</si>
  <si>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</si>
  <si>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</si>
  <si>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</si>
  <si>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</si>
  <si>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</si>
  <si>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</si>
  <si>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</si>
  <si>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</si>
  <si>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</si>
  <si>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</si>
  <si>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</si>
  <si>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</si>
  <si>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</si>
  <si>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</si>
  <si>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</si>
  <si>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</si>
  <si>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</si>
  <si>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</si>
  <si>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</si>
  <si>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</si>
  <si>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</si>
  <si>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</si>
  <si>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</si>
  <si>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</si>
  <si>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</si>
  <si>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</si>
  <si>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</si>
  <si>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</si>
  <si>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</si>
  <si>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</si>
  <si>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</si>
  <si>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</si>
  <si>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</si>
  <si>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</si>
  <si>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</si>
  <si>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</si>
  <si>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</si>
  <si>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</si>
  <si>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</si>
  <si>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</si>
  <si>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</si>
  <si>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</si>
  <si>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</si>
  <si>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</si>
  <si>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</si>
  <si>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</si>
  <si>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</si>
  <si>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</si>
  <si>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</si>
  <si>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</si>
  <si>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</si>
  <si>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</si>
  <si>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</si>
  <si>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</si>
  <si>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</si>
  <si>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</si>
  <si>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</si>
  <si>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</si>
  <si>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</si>
  <si>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</si>
  <si>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</si>
  <si>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</si>
  <si>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</si>
  <si>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</si>
  <si>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</si>
  <si>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</si>
  <si>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</si>
  <si>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</si>
  <si>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</si>
  <si>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</si>
  <si>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</si>
  <si>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</si>
  <si>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</si>
  <si>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</si>
  <si>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</si>
  <si>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</si>
  <si>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</si>
  <si>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</si>
  <si>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</si>
  <si>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</si>
  <si>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</si>
  <si>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</si>
  <si>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</si>
  <si>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</si>
  <si>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</si>
  <si>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</si>
  <si>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</si>
  <si>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</si>
  <si>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</si>
  <si>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</si>
  <si>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</si>
  <si>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</si>
  <si>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</si>
  <si>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</si>
  <si>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</si>
  <si>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</si>
  <si>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</si>
  <si>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</si>
  <si>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</si>
  <si>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</si>
  <si>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</si>
  <si>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</si>
  <si>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</si>
  <si>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</si>
  <si>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</si>
  <si>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</si>
  <si>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</si>
  <si>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</si>
  <si>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</si>
  <si>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</si>
  <si>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</si>
  <si>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</si>
  <si>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</si>
  <si>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</si>
  <si>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</si>
  <si>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</si>
  <si>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</si>
  <si>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</si>
  <si>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</si>
  <si>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</si>
  <si>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</si>
  <si>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</si>
  <si>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</si>
  <si>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</si>
  <si>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</si>
  <si>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</si>
  <si>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</si>
  <si>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</si>
  <si>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</si>
  <si>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</si>
  <si>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</si>
  <si>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</si>
  <si>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</si>
  <si>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</si>
  <si>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</si>
  <si>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</si>
  <si>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</si>
  <si>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</si>
  <si>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</si>
  <si>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</si>
  <si>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</si>
  <si>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</si>
  <si>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</si>
  <si>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</si>
  <si>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</si>
  <si>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</si>
  <si>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</si>
  <si>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</si>
  <si>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</si>
  <si>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</si>
  <si>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</si>
  <si>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</si>
  <si>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</si>
  <si>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</si>
  <si>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</si>
  <si>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</si>
  <si>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</si>
  <si>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</si>
  <si>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</si>
  <si>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</si>
  <si>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</si>
  <si>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</si>
  <si>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</si>
  <si>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</si>
  <si>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</si>
  <si>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</si>
  <si>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</si>
  <si>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</si>
  <si>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</si>
  <si>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</si>
  <si>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</si>
  <si>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</si>
  <si>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</si>
  <si>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</si>
  <si>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</si>
  <si>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</si>
  <si>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</si>
  <si>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</si>
  <si>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</si>
  <si>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</si>
  <si>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</si>
  <si>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</si>
  <si>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</si>
  <si>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</si>
  <si>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</si>
  <si>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</si>
  <si>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</si>
  <si>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</si>
  <si>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</si>
  <si>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</si>
  <si>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</si>
  <si>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</si>
  <si>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</si>
  <si>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</si>
  <si>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</si>
  <si>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</si>
  <si>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</si>
  <si>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</si>
  <si>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</si>
  <si>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</si>
  <si>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</si>
  <si>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</si>
  <si>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</si>
  <si>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</si>
  <si>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</si>
  <si>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</si>
  <si>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</si>
  <si>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</si>
  <si>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</si>
  <si>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</si>
  <si>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</si>
  <si>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</si>
  <si>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</si>
  <si>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</si>
  <si>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</si>
  <si>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</si>
  <si>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</si>
  <si>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</si>
  <si>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</si>
  <si>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</si>
  <si>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</si>
  <si>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</si>
  <si>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</si>
  <si>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</si>
  <si>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</si>
  <si>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</si>
  <si>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</si>
  <si>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</si>
  <si>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</si>
  <si>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</si>
  <si>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</si>
  <si>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</si>
  <si>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</si>
  <si>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</si>
  <si>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</si>
  <si>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</si>
  <si>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</si>
  <si>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</si>
  <si>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</si>
  <si>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</si>
  <si>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</si>
  <si>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</si>
  <si>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</si>
  <si>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</si>
  <si>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</si>
  <si>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</si>
  <si>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</si>
  <si>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</si>
  <si>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</si>
  <si>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</si>
  <si>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</si>
  <si>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</si>
  <si>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</si>
  <si>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</si>
  <si>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</si>
  <si>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</si>
  <si>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</si>
  <si>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</si>
  <si>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</si>
  <si>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</si>
  <si>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</si>
  <si>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</si>
  <si>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</si>
  <si>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</si>
  <si>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</si>
  <si>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</si>
  <si>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</si>
  <si>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</si>
  <si>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</si>
  <si>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</si>
  <si>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</si>
  <si>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</si>
  <si>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</si>
  <si>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</si>
  <si>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</si>
  <si>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</si>
  <si>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</si>
  <si>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</si>
  <si>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</si>
  <si>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</si>
  <si>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</si>
  <si>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</si>
  <si>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</si>
  <si>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</si>
  <si>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</si>
  <si>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</si>
  <si>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</si>
  <si>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</si>
  <si>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</si>
  <si>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</si>
  <si>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</si>
  <si>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</si>
  <si>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</si>
  <si>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</si>
  <si>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</si>
  <si>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</si>
  <si>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</si>
  <si>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</si>
  <si>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</si>
  <si>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</si>
  <si>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</si>
  <si>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</si>
  <si>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</si>
  <si>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</si>
  <si>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</si>
  <si>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</si>
  <si>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</si>
  <si>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</si>
  <si>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</si>
  <si>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</si>
  <si>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</si>
  <si>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</si>
  <si>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</si>
  <si>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</si>
  <si>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</si>
  <si>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</si>
  <si>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</si>
  <si>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</si>
  <si>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</si>
  <si>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</si>
  <si>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</si>
  <si>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</si>
  <si>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</si>
  <si>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</si>
  <si>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</si>
  <si>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</si>
  <si>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</si>
  <si>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</si>
  <si>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</si>
  <si>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</si>
  <si>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</si>
  <si>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</si>
  <si>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</si>
  <si>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</si>
  <si>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</si>
  <si>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</si>
  <si>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</si>
  <si>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</si>
  <si>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</si>
  <si>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</si>
  <si>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</si>
  <si>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</si>
  <si>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</si>
  <si>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</si>
  <si>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</si>
  <si>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</si>
  <si>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</si>
  <si>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</si>
  <si>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</si>
  <si>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</si>
  <si>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</si>
  <si>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</si>
  <si>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</si>
  <si>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</si>
  <si>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</si>
  <si>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</si>
  <si>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</si>
  <si>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</si>
  <si>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</si>
  <si>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</si>
  <si>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</si>
  <si>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</si>
  <si>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</si>
  <si>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</si>
  <si>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</si>
  <si>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</si>
  <si>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</si>
  <si>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</si>
  <si>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</si>
  <si>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</si>
  <si>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</si>
  <si>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</si>
  <si>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</si>
  <si>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</si>
  <si>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</si>
  <si>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</si>
  <si>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</si>
  <si>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</si>
  <si>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</si>
  <si>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</si>
  <si>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</si>
  <si>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</si>
  <si>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</si>
  <si>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</si>
  <si>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</si>
  <si>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</si>
  <si>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</si>
  <si>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</si>
  <si>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</si>
  <si>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</si>
  <si>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</si>
  <si>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</si>
  <si>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</si>
  <si>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</si>
  <si>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</si>
  <si>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</si>
  <si>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</si>
  <si>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</si>
  <si>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</si>
  <si>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</si>
  <si>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</si>
  <si>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</si>
  <si>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</si>
  <si>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</si>
  <si>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</si>
  <si>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</si>
  <si>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</si>
  <si>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</si>
  <si>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</si>
  <si>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</si>
  <si>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</si>
  <si>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</si>
  <si>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</si>
  <si>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</si>
  <si>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</si>
  <si>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</si>
  <si>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</si>
  <si>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</si>
  <si>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</si>
  <si>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</si>
  <si>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</si>
  <si>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</si>
  <si>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</si>
  <si>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</si>
  <si>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</si>
  <si>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</si>
  <si>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</si>
  <si>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</si>
  <si>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</si>
  <si>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</si>
  <si>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</si>
  <si>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</si>
  <si>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</si>
  <si>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</si>
  <si>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</si>
  <si>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</si>
  <si>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</si>
  <si>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</si>
  <si>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</si>
  <si>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</si>
  <si>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</si>
  <si>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</si>
  <si>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</si>
  <si>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</si>
  <si>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</si>
  <si>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</si>
  <si>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</si>
  <si>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</si>
  <si>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</si>
  <si>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</si>
  <si>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</si>
  <si>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</si>
  <si>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</si>
  <si>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</si>
  <si>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</si>
  <si>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</si>
  <si>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</si>
  <si>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</si>
  <si>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</si>
  <si>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</si>
  <si>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</si>
  <si>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</si>
  <si>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</si>
  <si>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</si>
  <si>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</si>
  <si>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</si>
  <si>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</si>
  <si>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</si>
  <si>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</si>
  <si>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</si>
  <si>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</si>
  <si>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</si>
  <si>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</si>
  <si>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</si>
  <si>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</si>
  <si>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</si>
  <si>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</si>
  <si>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</si>
  <si>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</si>
  <si>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</si>
  <si>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</si>
  <si>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</si>
  <si>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</si>
  <si>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</si>
  <si>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</si>
  <si>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</si>
  <si>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</si>
  <si>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</si>
  <si>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</si>
  <si>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</si>
  <si>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</si>
  <si>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</si>
  <si>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</si>
  <si>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</si>
  <si>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</si>
  <si>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</si>
  <si>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</si>
  <si>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</si>
  <si>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</si>
  <si>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</si>
  <si>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</si>
  <si>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</si>
  <si>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</si>
  <si>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</si>
  <si>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</si>
  <si>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</si>
  <si>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</si>
  <si>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</si>
  <si>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</si>
  <si>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</si>
  <si>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</si>
  <si>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</si>
  <si>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</si>
  <si>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</si>
  <si>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</si>
  <si>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</si>
  <si>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</si>
  <si>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</si>
  <si>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</si>
  <si>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</si>
  <si>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</si>
  <si>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</si>
  <si>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</si>
  <si>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</si>
  <si>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</si>
  <si>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</si>
  <si>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</si>
  <si>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</si>
  <si>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</si>
  <si>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</si>
  <si>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</si>
  <si>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</si>
  <si>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</si>
  <si>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</si>
  <si>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</si>
  <si>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</si>
  <si>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</si>
  <si>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</si>
  <si>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</si>
  <si>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</si>
  <si>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</si>
  <si>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</si>
  <si>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</si>
  <si>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</si>
  <si>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</si>
  <si>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</si>
  <si>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</si>
  <si>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</si>
  <si>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</si>
  <si>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</si>
  <si>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</si>
  <si>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</si>
  <si>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</si>
  <si>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</si>
  <si>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</si>
  <si>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</si>
  <si>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</si>
  <si>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</si>
  <si>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</si>
  <si>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</si>
  <si>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</si>
  <si>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</si>
  <si>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</si>
  <si>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</si>
  <si>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</si>
  <si>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</si>
  <si>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</si>
  <si>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</si>
  <si>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</si>
  <si>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</si>
  <si>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</si>
  <si>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</si>
  <si>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</si>
  <si>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</si>
  <si>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</si>
  <si>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</si>
  <si>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</si>
  <si>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</si>
  <si>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</si>
  <si>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</si>
  <si>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</si>
  <si>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</si>
  <si>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</si>
  <si>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</si>
  <si>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</si>
  <si>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</si>
  <si>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</si>
  <si>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</si>
  <si>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</si>
  <si>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</si>
  <si>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</si>
  <si>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</si>
  <si>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</si>
  <si>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</si>
  <si>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</si>
  <si>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</si>
  <si>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</si>
  <si>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</si>
  <si>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</si>
  <si>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</si>
  <si>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</si>
  <si>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</si>
  <si>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</si>
  <si>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</si>
  <si>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</si>
  <si>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</si>
  <si>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</si>
  <si>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</si>
  <si>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</si>
  <si>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</si>
  <si>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</si>
  <si>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</si>
  <si>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</si>
  <si>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</si>
  <si>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</si>
  <si>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</si>
  <si>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</si>
  <si>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</si>
  <si>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</si>
  <si>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</si>
  <si>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</si>
  <si>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</si>
  <si>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</si>
  <si>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</si>
  <si>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</si>
  <si>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</si>
  <si>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</si>
  <si>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</si>
  <si>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</si>
  <si>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</si>
  <si>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</si>
  <si>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</si>
  <si>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</si>
  <si>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</si>
  <si>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</si>
  <si>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</si>
  <si>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</si>
  <si>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</si>
  <si>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</si>
  <si>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</si>
  <si>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</si>
  <si>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</si>
  <si>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</si>
  <si>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</si>
  <si>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</si>
  <si>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</si>
  <si>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</si>
  <si>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</si>
  <si>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</si>
  <si>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</si>
  <si>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</si>
  <si>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</si>
  <si>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</si>
  <si>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</si>
  <si>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</si>
  <si>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</si>
  <si>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</si>
  <si>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</si>
  <si>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</si>
  <si>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</si>
  <si>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</si>
  <si>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</si>
  <si>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</si>
  <si>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</si>
  <si>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</si>
  <si>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</si>
  <si>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</si>
  <si>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</si>
  <si>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</si>
  <si>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</si>
  <si>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</si>
  <si>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</si>
  <si>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</si>
  <si>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</si>
  <si>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</si>
  <si>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</si>
  <si>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</si>
  <si>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</si>
  <si>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</si>
  <si>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</si>
  <si>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</si>
  <si>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</si>
  <si>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</si>
  <si>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</si>
  <si>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</si>
  <si>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</si>
  <si>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</si>
  <si>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</si>
  <si>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</si>
  <si>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</si>
  <si>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</si>
  <si>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</si>
  <si>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</si>
  <si>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</si>
  <si>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</si>
  <si>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</si>
  <si>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</si>
  <si>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</si>
  <si>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</si>
  <si>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</si>
  <si>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</si>
  <si>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</si>
  <si>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</si>
  <si>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</si>
  <si>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</si>
  <si>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</si>
  <si>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</si>
  <si>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</si>
  <si>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</si>
  <si>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</si>
  <si>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</si>
  <si>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</si>
  <si>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</si>
  <si>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</si>
  <si>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</si>
  <si>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</si>
  <si>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</si>
  <si>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</si>
  <si>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</si>
  <si>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</si>
  <si>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</si>
  <si>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</si>
  <si>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</si>
  <si>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</si>
  <si>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</si>
  <si>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</si>
  <si>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</si>
  <si>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</si>
  <si>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</si>
  <si>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</si>
  <si>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</si>
  <si>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</si>
  <si>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</si>
  <si>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</si>
  <si>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</si>
  <si>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</si>
  <si>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</si>
  <si>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</si>
  <si>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</si>
  <si>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</si>
  <si>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</si>
  <si>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</si>
  <si>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</si>
  <si>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</si>
  <si>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</si>
  <si>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</si>
  <si>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</si>
  <si>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</si>
  <si>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</si>
  <si>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</si>
  <si>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</si>
  <si>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</si>
  <si>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</si>
  <si>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</si>
  <si>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</si>
  <si>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</si>
  <si>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</si>
  <si>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</si>
  <si>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</si>
  <si>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</si>
  <si>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</si>
  <si>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</si>
  <si>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</si>
  <si>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</si>
  <si>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</si>
  <si>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</si>
  <si>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</si>
  <si>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</si>
  <si>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</si>
  <si>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</si>
  <si>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</si>
  <si>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</si>
  <si>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</si>
  <si>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</si>
  <si>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</si>
  <si>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</si>
  <si>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</si>
  <si>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</si>
  <si>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</si>
  <si>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</si>
  <si>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</si>
  <si>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</si>
  <si>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</si>
  <si>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</si>
  <si>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</si>
  <si>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</si>
  <si>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</si>
  <si>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</si>
  <si>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</si>
  <si>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</si>
  <si>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</si>
  <si>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</si>
  <si>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</si>
  <si>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</si>
  <si>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</si>
  <si>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</si>
  <si>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</si>
  <si>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</si>
  <si>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</si>
  <si>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</si>
  <si>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</si>
  <si>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</si>
  <si>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</si>
  <si>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</si>
  <si>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</si>
  <si>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</si>
  <si>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</si>
  <si>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</si>
  <si>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</si>
  <si>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</si>
  <si>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</si>
  <si>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</si>
  <si>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</si>
  <si>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</si>
  <si>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</si>
  <si>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</si>
  <si>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</si>
  <si>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</si>
  <si>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</si>
  <si>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</si>
  <si>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</si>
  <si>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</si>
  <si>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</si>
  <si>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</si>
  <si>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</si>
  <si>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</si>
  <si>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</si>
  <si>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</si>
  <si>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</si>
  <si>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</si>
  <si>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</si>
  <si>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</si>
  <si>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</si>
  <si>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</si>
  <si>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</si>
  <si>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</si>
  <si>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</si>
  <si>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</si>
  <si>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</si>
  <si>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</si>
  <si>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</si>
  <si>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</si>
  <si>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</si>
  <si>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</si>
  <si>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</si>
  <si>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</si>
  <si>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</si>
  <si>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</si>
  <si>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</si>
  <si>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</si>
  <si>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</si>
  <si>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</si>
  <si>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</si>
  <si>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</si>
  <si>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</si>
  <si>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</si>
  <si>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</si>
  <si>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</si>
  <si>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</si>
  <si>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</si>
  <si>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</si>
  <si>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</si>
  <si>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</si>
  <si>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</si>
  <si>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</si>
  <si>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</si>
  <si>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</si>
  <si>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</si>
  <si>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</si>
  <si>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</si>
  <si>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</si>
  <si>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</si>
  <si>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</si>
  <si>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</si>
  <si>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</si>
  <si>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</si>
  <si>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</si>
  <si>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</si>
  <si>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</si>
  <si>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</si>
  <si>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</si>
  <si>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</si>
  <si>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</si>
  <si>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</si>
  <si>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</si>
  <si>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</si>
  <si>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</si>
  <si>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</si>
  <si>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</si>
  <si>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</si>
  <si>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</si>
  <si>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</si>
  <si>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</si>
  <si>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</si>
  <si>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</si>
  <si>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</si>
  <si>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</si>
  <si>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</si>
  <si>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</si>
  <si>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</si>
  <si>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</si>
  <si>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</si>
  <si>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</si>
  <si>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</si>
  <si>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</si>
  <si>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</si>
  <si>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</si>
  <si>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</si>
  <si>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</si>
  <si>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</si>
  <si>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</si>
  <si>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</si>
  <si>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</si>
  <si>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</si>
  <si>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</si>
  <si>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</si>
  <si>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</si>
  <si>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</si>
  <si>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</si>
  <si>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</si>
  <si>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</si>
  <si>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</si>
  <si>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</si>
  <si>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</si>
  <si>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</si>
  <si>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</si>
  <si>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</si>
  <si>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</si>
  <si>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</si>
  <si>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</si>
  <si>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</si>
  <si>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</si>
  <si>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</si>
  <si>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</si>
  <si>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</si>
  <si>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</si>
  <si>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</si>
  <si>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</si>
  <si>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</si>
  <si>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</si>
  <si>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</si>
  <si>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</si>
  <si>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</si>
  <si>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</si>
  <si>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</si>
  <si>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</si>
  <si>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</si>
  <si>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</si>
  <si>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</si>
  <si>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</si>
  <si>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</si>
  <si>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</si>
  <si>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</si>
  <si>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</si>
  <si>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</si>
  <si>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</si>
  <si>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</si>
  <si>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</si>
  <si>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</si>
  <si>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</si>
  <si>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</si>
  <si>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</si>
  <si>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</si>
  <si>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</si>
  <si>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</si>
  <si>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</si>
  <si>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</si>
  <si>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</si>
  <si>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</si>
  <si>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</si>
  <si>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</si>
  <si>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</si>
  <si>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</si>
  <si>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</si>
  <si>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</si>
  <si>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</si>
  <si>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</si>
  <si>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</si>
  <si>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</si>
  <si>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</si>
  <si>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</si>
  <si>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</si>
  <si>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</si>
  <si>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</si>
  <si>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</si>
  <si>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</si>
  <si>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</si>
  <si>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</si>
  <si>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</si>
  <si>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</si>
  <si>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</si>
  <si>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</si>
  <si>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</si>
  <si>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</si>
  <si>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</si>
  <si>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</si>
  <si>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</si>
  <si>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</si>
  <si>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</si>
  <si>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</si>
  <si>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</si>
  <si>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</si>
  <si>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</si>
  <si>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</si>
  <si>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</si>
  <si>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</si>
  <si>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</si>
  <si>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</si>
  <si>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</si>
  <si>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</si>
  <si>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</si>
  <si>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</si>
  <si>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</si>
  <si>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</si>
  <si>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</si>
  <si>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</si>
  <si>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</si>
  <si>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</si>
  <si>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</si>
  <si>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</si>
  <si>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</si>
  <si>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</si>
  <si>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</si>
  <si>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</si>
  <si>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</si>
  <si>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</si>
  <si>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</si>
  <si>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</si>
  <si>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</si>
  <si>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</si>
  <si>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</si>
  <si>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</si>
  <si>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</si>
  <si>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</si>
  <si>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</si>
  <si>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</si>
  <si>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</si>
  <si>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</si>
  <si>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</si>
  <si>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</si>
  <si>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</si>
  <si>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</si>
  <si>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</si>
  <si>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</si>
  <si>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</si>
  <si>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</si>
  <si>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</si>
  <si>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</si>
  <si>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</si>
  <si>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</si>
  <si>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</si>
  <si>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</si>
  <si>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</si>
  <si>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</si>
  <si>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</si>
  <si>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</si>
  <si>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</si>
  <si>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</si>
  <si>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</si>
  <si>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</si>
  <si>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</si>
  <si>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</si>
  <si>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</si>
  <si>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</si>
  <si>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</si>
  <si>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</si>
  <si>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</si>
  <si>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</si>
  <si>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</si>
  <si>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</si>
  <si>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</si>
  <si>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</si>
  <si>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</si>
  <si>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</si>
  <si>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</si>
  <si>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</si>
  <si>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</si>
  <si>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</si>
  <si>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</si>
  <si>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</si>
  <si>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</si>
  <si>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</si>
  <si>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</si>
  <si>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</si>
  <si>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</si>
  <si>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</si>
  <si>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</si>
  <si>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</si>
  <si>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</si>
  <si>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</si>
  <si>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</si>
  <si>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</si>
  <si>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</si>
  <si>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</si>
  <si>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</si>
  <si>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</si>
  <si>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</si>
  <si>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</si>
  <si>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</si>
  <si>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</si>
  <si>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</si>
  <si>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</si>
  <si>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</si>
  <si>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</si>
  <si>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</si>
  <si>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</si>
  <si>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</si>
  <si>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</si>
  <si>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</si>
  <si>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</si>
  <si>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</si>
  <si>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</si>
  <si>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</si>
  <si>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</si>
  <si>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</si>
  <si>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</si>
  <si>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</si>
  <si>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</si>
  <si>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</si>
  <si>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</si>
  <si>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</si>
  <si>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</si>
  <si>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</si>
  <si>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</si>
  <si>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</si>
  <si>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</si>
  <si>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</si>
  <si>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</si>
  <si>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</si>
  <si>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</si>
  <si>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</si>
  <si>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</si>
  <si>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</si>
  <si>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</si>
  <si>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</si>
  <si>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</si>
  <si>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</si>
  <si>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</si>
  <si>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</si>
  <si>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</si>
  <si>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</si>
  <si>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</si>
  <si>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</si>
  <si>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</si>
  <si>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</si>
  <si>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</si>
  <si>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</si>
  <si>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</si>
  <si>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</si>
  <si>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</si>
  <si>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</si>
  <si>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</si>
  <si>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</si>
  <si>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</si>
  <si>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</si>
  <si>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</si>
  <si>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</si>
  <si>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</si>
  <si>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</si>
  <si>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</si>
  <si>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</si>
  <si>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</si>
  <si>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</si>
  <si>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</si>
  <si>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</si>
  <si>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</si>
  <si>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</si>
  <si>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</si>
  <si>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</si>
  <si>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</si>
  <si>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</si>
  <si>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</si>
  <si>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</si>
  <si>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</si>
  <si>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</si>
  <si>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</si>
  <si>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</si>
  <si>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</si>
  <si>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</si>
  <si>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</si>
  <si>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</si>
  <si>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</si>
  <si>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</si>
  <si>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</si>
  <si>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</si>
  <si>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</si>
  <si>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</si>
  <si>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</si>
  <si>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</si>
  <si>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</si>
  <si>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</si>
  <si>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</si>
  <si>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</si>
  <si>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</si>
  <si>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</si>
  <si>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</si>
  <si>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</si>
  <si>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</si>
  <si>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</si>
  <si>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</si>
  <si>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</si>
  <si>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</si>
  <si>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</si>
  <si>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</si>
  <si>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</si>
  <si>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</si>
  <si>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</si>
  <si>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</si>
  <si>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</si>
  <si>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</si>
  <si>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</si>
  <si>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</si>
  <si>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</si>
  <si>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</si>
  <si>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</si>
  <si>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</si>
  <si>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</si>
  <si>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</si>
  <si>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</si>
  <si>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</si>
  <si>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</si>
  <si>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</si>
  <si>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</si>
  <si>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</si>
  <si>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</si>
  <si>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</si>
  <si>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</si>
  <si>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</si>
  <si>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</si>
  <si>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</si>
  <si>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</si>
  <si>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</si>
  <si>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</si>
  <si>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</si>
  <si>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</si>
  <si>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</si>
  <si>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</si>
  <si>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</si>
  <si>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</si>
  <si>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</si>
  <si>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</si>
  <si>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</si>
  <si>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</si>
  <si>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</si>
  <si>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</si>
  <si>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</si>
  <si>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</si>
  <si>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</si>
  <si>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</si>
  <si>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</si>
  <si>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</si>
  <si>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</si>
  <si>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</si>
  <si>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</si>
  <si>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</si>
  <si>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</si>
  <si>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</si>
  <si>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</si>
  <si>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</si>
  <si>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</si>
  <si>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</si>
  <si>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</si>
  <si>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</si>
  <si>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</si>
  <si>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</si>
  <si>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</si>
  <si>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</si>
  <si>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</si>
  <si>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</si>
  <si>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</si>
  <si>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</si>
  <si>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</si>
  <si>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</si>
  <si>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</si>
  <si>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</si>
  <si>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</si>
  <si>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</si>
  <si>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</si>
  <si>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</si>
  <si>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</si>
  <si>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</si>
  <si>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</si>
  <si>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</si>
  <si>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</si>
  <si>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</si>
  <si>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</si>
  <si>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</si>
  <si>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</si>
  <si>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</si>
  <si>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</si>
  <si>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</si>
  <si>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</si>
  <si>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</si>
  <si>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</si>
  <si>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</si>
  <si>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</si>
  <si>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</si>
  <si>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</si>
  <si>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</si>
  <si>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</si>
  <si>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</si>
  <si>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</si>
  <si>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</si>
  <si>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</si>
  <si>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</si>
  <si>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</si>
  <si>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</si>
  <si>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</si>
  <si>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</si>
  <si>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</si>
  <si>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</si>
  <si>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</si>
  <si>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</si>
  <si>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</si>
  <si>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</si>
  <si>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</si>
  <si>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</si>
  <si>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</si>
  <si>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</si>
  <si>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</si>
  <si>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</si>
  <si>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</si>
  <si>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</si>
  <si>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</si>
  <si>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</si>
  <si>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</si>
  <si>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</si>
  <si>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</si>
  <si>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</si>
  <si>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</si>
  <si>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</si>
  <si>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</si>
  <si>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</si>
  <si>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</si>
  <si>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</si>
  <si>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</si>
  <si>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</si>
  <si>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</si>
  <si>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</si>
  <si>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</si>
  <si>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</si>
  <si>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</si>
  <si>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</si>
  <si>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</si>
  <si>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</si>
  <si>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</si>
  <si>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</si>
  <si>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</si>
  <si>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</si>
  <si>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</si>
  <si>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</si>
  <si>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</si>
  <si>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</si>
  <si>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</si>
  <si>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</si>
  <si>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</si>
  <si>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</si>
  <si>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</si>
  <si>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</si>
  <si>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</si>
  <si>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</si>
  <si>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</si>
  <si>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</si>
  <si>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</si>
  <si>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</si>
  <si>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</si>
  <si>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</si>
  <si>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</si>
  <si>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</si>
  <si>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</si>
  <si>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</si>
  <si>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</si>
  <si>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</si>
  <si>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</si>
  <si>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</si>
  <si>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</si>
  <si>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</si>
  <si>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</si>
  <si>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</si>
  <si>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</si>
  <si>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</si>
  <si>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</si>
  <si>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</si>
  <si>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</si>
  <si>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</si>
  <si>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</si>
  <si>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</si>
  <si>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</si>
  <si>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</si>
  <si>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</si>
  <si>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</si>
  <si>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</si>
  <si>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</si>
  <si>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</si>
  <si>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</si>
  <si>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</si>
  <si>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</si>
  <si>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</si>
  <si>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</si>
  <si>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</si>
  <si>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</si>
  <si>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</si>
  <si>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</si>
  <si>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</si>
  <si>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</si>
  <si>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</si>
  <si>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</si>
  <si>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</si>
  <si>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</si>
  <si>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</si>
  <si>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</si>
  <si>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</si>
  <si>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</si>
  <si>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</si>
  <si>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</si>
  <si>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</si>
  <si>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</si>
  <si>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</si>
  <si>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</si>
  <si>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</si>
  <si>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</si>
  <si>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</si>
  <si>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</si>
  <si>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</si>
  <si>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</si>
  <si>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</si>
  <si>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</si>
  <si>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</si>
  <si>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</si>
  <si>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</si>
  <si>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</si>
  <si>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</si>
  <si>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</si>
  <si>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</si>
  <si>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</si>
  <si>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</si>
  <si>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</si>
  <si>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</si>
  <si>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</si>
  <si>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</si>
  <si>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</si>
  <si>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</si>
  <si>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</si>
  <si>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</si>
  <si>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</si>
  <si>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</si>
  <si>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</si>
  <si>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</si>
  <si>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</si>
  <si>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</si>
  <si>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</si>
  <si>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</si>
  <si>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</si>
  <si>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</si>
  <si>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</si>
  <si>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</si>
  <si>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</si>
  <si>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</si>
  <si>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</si>
  <si>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</si>
  <si>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</si>
  <si>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</si>
  <si>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</si>
  <si>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</si>
  <si>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</si>
  <si>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</si>
  <si>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</si>
  <si>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</si>
  <si>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</si>
  <si>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</si>
  <si>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</si>
  <si>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</si>
  <si>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</si>
  <si>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</si>
  <si>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</si>
  <si>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</si>
  <si>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</si>
  <si>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</si>
  <si>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</si>
  <si>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</si>
  <si>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</si>
  <si>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</si>
  <si>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</si>
  <si>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</si>
  <si>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</si>
  <si>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</si>
  <si>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</si>
  <si>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</si>
  <si>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</si>
  <si>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</si>
  <si>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</si>
  <si>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</si>
  <si>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</si>
  <si>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</si>
  <si>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</si>
  <si>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</si>
  <si>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</si>
  <si>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</si>
  <si>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</si>
  <si>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</si>
  <si>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</si>
  <si>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</si>
  <si>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</si>
  <si>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</si>
  <si>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</si>
  <si>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</si>
  <si>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</si>
  <si>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</si>
  <si>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</si>
  <si>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</si>
  <si>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</si>
  <si>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</si>
  <si>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</si>
  <si>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</si>
  <si>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</si>
  <si>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</si>
  <si>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</si>
  <si>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</si>
  <si>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</si>
  <si>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</si>
  <si>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</si>
  <si>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</si>
  <si>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</si>
  <si>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</si>
  <si>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</si>
  <si>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</si>
  <si>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</si>
  <si>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</si>
  <si>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</si>
  <si>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</si>
  <si>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</si>
  <si>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</si>
  <si>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</si>
  <si>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</si>
  <si>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</si>
  <si>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</si>
  <si>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</si>
  <si>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</si>
  <si>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</si>
  <si>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</si>
  <si>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</si>
  <si>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</si>
  <si>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</si>
  <si>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</si>
  <si>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</si>
  <si>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</si>
  <si>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</si>
  <si>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</si>
  <si>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</si>
  <si>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</si>
  <si>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</si>
  <si>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</si>
  <si>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</si>
  <si>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</si>
  <si>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</si>
  <si>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</si>
  <si>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</si>
  <si>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</si>
  <si>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</si>
  <si>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</si>
  <si>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</si>
  <si>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</si>
  <si>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</si>
  <si>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</si>
  <si>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</si>
  <si>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</si>
  <si>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</si>
  <si>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</si>
  <si>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</si>
  <si>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</si>
  <si>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</si>
  <si>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</si>
  <si>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</si>
  <si>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</si>
  <si>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</si>
  <si>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</si>
  <si>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</si>
  <si>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</si>
  <si>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</si>
  <si>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</si>
  <si>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</si>
  <si>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</si>
  <si>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</si>
  <si>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</si>
  <si>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</si>
  <si>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</si>
  <si>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</si>
  <si>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</si>
  <si>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</si>
  <si>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</si>
  <si>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</si>
  <si>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</si>
  <si>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</si>
  <si>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</si>
  <si>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</si>
  <si>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</si>
  <si>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</si>
  <si>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</si>
  <si>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</si>
  <si>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</si>
  <si>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</si>
  <si>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</si>
  <si>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</si>
  <si>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</si>
  <si>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</si>
  <si>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</si>
  <si>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</si>
  <si>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</si>
  <si>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</si>
  <si>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</si>
  <si>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</si>
  <si>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</si>
  <si>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</si>
  <si>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</si>
  <si>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</si>
  <si>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</si>
  <si>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</si>
  <si>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</si>
  <si>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</si>
  <si>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</si>
  <si>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</si>
  <si>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</si>
  <si>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</si>
  <si>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</si>
  <si>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</si>
  <si>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</si>
  <si>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</si>
  <si>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</si>
  <si>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</si>
  <si>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</si>
  <si>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</si>
  <si>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</si>
  <si>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</si>
  <si>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</si>
  <si>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</si>
  <si>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</si>
  <si>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</si>
  <si>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</si>
  <si>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</si>
  <si>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</si>
  <si>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</si>
  <si>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</si>
  <si>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</si>
  <si>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</si>
  <si>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</si>
  <si>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</si>
  <si>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</si>
  <si>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</si>
  <si>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</si>
  <si>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</si>
  <si>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</si>
  <si>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</si>
  <si>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</si>
  <si>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</si>
  <si>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</si>
  <si>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</si>
  <si>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</si>
  <si>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</si>
  <si>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</si>
  <si>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</si>
  <si>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</si>
  <si>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</si>
  <si>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</si>
  <si>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</si>
  <si>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</si>
  <si>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</si>
  <si>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</si>
  <si>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</si>
  <si>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</si>
  <si>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</si>
  <si>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</si>
  <si>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</si>
  <si>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</si>
  <si>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</si>
  <si>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</si>
  <si>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</si>
  <si>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</si>
  <si>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</si>
  <si>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</si>
  <si>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</si>
  <si>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</si>
  <si>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</si>
  <si>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</si>
  <si>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</si>
  <si>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</si>
  <si>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</si>
  <si>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</si>
  <si>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</si>
  <si>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</si>
  <si>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</si>
  <si>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</si>
  <si>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</si>
  <si>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</si>
  <si>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</si>
  <si>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</si>
  <si>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</si>
  <si>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</si>
  <si>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</si>
  <si>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</si>
  <si>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</si>
  <si>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</si>
  <si>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</si>
  <si>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</si>
  <si>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</si>
  <si>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</si>
  <si>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</si>
  <si>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</si>
  <si>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</si>
  <si>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</si>
  <si>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</si>
  <si>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</si>
  <si>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</si>
  <si>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</si>
  <si>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</si>
  <si>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</si>
  <si>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</si>
  <si>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</si>
  <si>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</si>
  <si>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</si>
  <si>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</si>
  <si>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</si>
  <si>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</si>
  <si>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</si>
  <si>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</si>
  <si>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</si>
  <si>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</si>
  <si>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</si>
  <si>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</si>
  <si>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</si>
  <si>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</si>
  <si>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</si>
  <si>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</si>
  <si>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</si>
  <si>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</si>
  <si>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</si>
  <si>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</si>
  <si>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</si>
  <si>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</si>
  <si>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</si>
  <si>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</si>
  <si>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</si>
  <si>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</si>
  <si>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</si>
  <si>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</si>
  <si>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</si>
  <si>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</si>
  <si>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</si>
  <si>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</si>
  <si>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</si>
  <si>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</si>
  <si>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</si>
  <si>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</si>
  <si>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</si>
  <si>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</si>
  <si>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</si>
  <si>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</si>
  <si>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</si>
  <si>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</si>
  <si>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</si>
  <si>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</si>
  <si>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</si>
  <si>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</si>
  <si>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</si>
  <si>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</si>
  <si>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</si>
  <si>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</si>
  <si>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</si>
  <si>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</si>
  <si>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</si>
  <si>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</si>
  <si>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</si>
  <si>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</si>
  <si>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</si>
  <si>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</si>
  <si>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</si>
  <si>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</si>
  <si>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</si>
  <si>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</si>
  <si>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</si>
  <si>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</si>
  <si>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</si>
  <si>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</si>
  <si>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</si>
  <si>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</si>
  <si>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</si>
  <si>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</si>
  <si>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</si>
  <si>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</si>
  <si>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</si>
  <si>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</si>
  <si>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</si>
  <si>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</si>
  <si>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</si>
  <si>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</si>
  <si>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</si>
  <si>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</si>
  <si>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</si>
  <si>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</si>
  <si>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</si>
  <si>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</si>
  <si>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</si>
  <si>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</si>
  <si>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</si>
  <si>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</si>
  <si>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</si>
  <si>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</si>
  <si>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</si>
  <si>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</si>
  <si>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</si>
  <si>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</si>
  <si>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</si>
  <si>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</si>
  <si>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</si>
  <si>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</si>
  <si>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</si>
  <si>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</si>
  <si>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</si>
  <si>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</si>
  <si>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</si>
  <si>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</si>
  <si>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</si>
  <si>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</si>
  <si>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</si>
  <si>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</si>
  <si>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</si>
  <si>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</si>
  <si>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</si>
  <si>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</si>
  <si>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</si>
  <si>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</si>
  <si>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</si>
  <si>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</si>
  <si>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</si>
  <si>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</si>
  <si>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</si>
  <si>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</si>
  <si>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</si>
  <si>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</si>
  <si>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</si>
  <si>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</si>
  <si>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</si>
  <si>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</si>
  <si>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</si>
  <si>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</si>
  <si>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</si>
  <si>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</si>
  <si>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</si>
  <si>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</si>
  <si>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</si>
  <si>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</si>
  <si>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</si>
  <si>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</si>
  <si>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</si>
  <si>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</si>
  <si>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</si>
  <si>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</si>
  <si>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</si>
  <si>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</si>
  <si>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</si>
  <si>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</si>
  <si>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</si>
  <si>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</si>
  <si>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</si>
  <si>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</si>
  <si>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</si>
  <si>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</si>
  <si>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</si>
  <si>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</si>
  <si>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</si>
  <si>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</si>
  <si>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</si>
  <si>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</si>
  <si>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</si>
  <si>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</si>
  <si>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</si>
  <si>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</si>
  <si>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</si>
  <si>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</si>
  <si>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</si>
  <si>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</si>
  <si>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</si>
  <si>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</si>
  <si>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</si>
  <si>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</si>
  <si>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</si>
  <si>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</si>
  <si>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</si>
  <si>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</si>
  <si>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</si>
  <si>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</si>
  <si>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</si>
  <si>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</si>
  <si>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</si>
  <si>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</si>
  <si>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</si>
  <si>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</si>
  <si>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</si>
  <si>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</si>
  <si>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</si>
  <si>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</si>
  <si>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</si>
  <si>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</si>
  <si>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</si>
  <si>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</si>
  <si>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</si>
  <si>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</si>
  <si>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</si>
  <si>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</si>
  <si>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</si>
  <si>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</si>
  <si>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</si>
  <si>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</si>
  <si>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</si>
  <si>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</si>
  <si>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</si>
  <si>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</si>
  <si>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</si>
  <si>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</si>
  <si>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</si>
  <si>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</si>
  <si>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</si>
  <si>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</si>
  <si>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</si>
  <si>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</si>
  <si>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</si>
  <si>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</si>
  <si>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</si>
  <si>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</si>
  <si>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</si>
  <si>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</si>
  <si>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</si>
  <si>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</si>
  <si>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</si>
  <si>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</si>
  <si>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</si>
  <si>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</si>
  <si>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</si>
  <si>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</si>
  <si>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</si>
  <si>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</si>
  <si>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</si>
  <si>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</si>
  <si>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</si>
  <si>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</si>
  <si>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</si>
  <si>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</si>
  <si>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</si>
  <si>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</si>
  <si>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</si>
  <si>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</si>
  <si>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</si>
  <si>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</si>
  <si>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</si>
  <si>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</si>
  <si>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</si>
  <si>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</si>
  <si>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</si>
  <si>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</si>
  <si>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</si>
  <si>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</si>
  <si>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</si>
  <si>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</si>
  <si>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</si>
  <si>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</si>
  <si>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</si>
  <si>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</si>
  <si>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</si>
  <si>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</si>
  <si>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</si>
  <si>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</si>
  <si>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</si>
  <si>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</si>
  <si>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</si>
  <si>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</si>
  <si>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</si>
  <si>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</si>
  <si>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</si>
  <si>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</si>
  <si>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</si>
  <si>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</si>
  <si>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</si>
  <si>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</si>
  <si>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</si>
  <si>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</si>
  <si>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</si>
  <si>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</si>
  <si>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</si>
  <si>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</si>
  <si>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</si>
  <si>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</si>
  <si>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</si>
  <si>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</si>
  <si>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</si>
  <si>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</si>
  <si>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</si>
  <si>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</si>
  <si>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</si>
  <si>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</si>
  <si>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</si>
  <si>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</si>
  <si>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</si>
  <si>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</si>
  <si>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</si>
  <si>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</si>
  <si>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</si>
  <si>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</si>
  <si>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</si>
  <si>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</si>
  <si>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</si>
  <si>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</si>
  <si>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</si>
  <si>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</si>
  <si>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</si>
  <si>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</si>
  <si>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</si>
  <si>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</si>
  <si>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</si>
  <si>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</si>
  <si>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</si>
  <si>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</si>
  <si>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</si>
  <si>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</si>
  <si>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</si>
  <si>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</si>
  <si>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</si>
  <si>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</si>
  <si>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</si>
  <si>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</si>
  <si>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</si>
  <si>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</si>
  <si>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</si>
  <si>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</si>
  <si>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</si>
  <si>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</si>
  <si>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</si>
  <si>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</si>
  <si>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</si>
  <si>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</si>
  <si>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</si>
  <si>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</si>
  <si>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</si>
  <si>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</si>
  <si>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</si>
  <si>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</si>
  <si>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</si>
  <si>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</si>
  <si>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</si>
  <si>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</si>
  <si>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</si>
  <si>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</si>
  <si>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</si>
  <si>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</si>
  <si>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</si>
  <si>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</si>
  <si>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</si>
  <si>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</si>
  <si>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</si>
  <si>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</si>
  <si>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</si>
  <si>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</si>
  <si>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</si>
  <si>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</si>
  <si>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</si>
  <si>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</si>
  <si>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</si>
  <si>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</si>
  <si>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</si>
  <si>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</si>
  <si>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</si>
  <si>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</si>
  <si>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</si>
  <si>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</si>
  <si>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</si>
  <si>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</si>
  <si>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</si>
  <si>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</si>
  <si>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</si>
  <si>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</si>
  <si>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</si>
  <si>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</si>
  <si>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</si>
  <si>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</si>
  <si>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</si>
  <si>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</si>
  <si>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</si>
  <si>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</si>
  <si>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</si>
  <si>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</si>
  <si>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</si>
  <si>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</si>
  <si>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</si>
  <si>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</si>
  <si>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</si>
  <si>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</si>
  <si>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</si>
  <si>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</si>
  <si>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</si>
  <si>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</si>
  <si>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</si>
  <si>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</si>
  <si>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</si>
  <si>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</si>
  <si>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</si>
  <si>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</si>
  <si>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</si>
  <si>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</si>
  <si>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</si>
  <si>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</si>
  <si>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</si>
  <si>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</si>
  <si>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</si>
  <si>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</si>
  <si>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</si>
  <si>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</si>
  <si>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</si>
  <si>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</si>
  <si>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</si>
  <si>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</si>
  <si>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</si>
  <si>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</si>
  <si>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</si>
  <si>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</si>
  <si>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</si>
  <si>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</si>
  <si>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</si>
  <si>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</si>
  <si>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</si>
  <si>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</si>
  <si>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</si>
  <si>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</si>
  <si>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</si>
  <si>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</si>
  <si>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</si>
  <si>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</si>
  <si>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</si>
  <si>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</si>
  <si>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</si>
  <si>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</si>
  <si>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</si>
  <si>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</si>
  <si>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</si>
  <si>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</si>
  <si>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</si>
  <si>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</si>
  <si>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</si>
  <si>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</si>
  <si>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</si>
  <si>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</si>
  <si>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</si>
  <si>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</si>
  <si>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</si>
  <si>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</si>
  <si>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</si>
  <si>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</si>
  <si>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</si>
  <si>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</si>
  <si>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</si>
  <si>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</si>
  <si>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</si>
  <si>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</si>
  <si>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</si>
  <si>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</si>
  <si>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</si>
  <si>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</si>
  <si>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</si>
  <si>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</si>
  <si>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</si>
  <si>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</si>
  <si>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</si>
  <si>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</si>
  <si>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</si>
  <si>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</si>
  <si>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</si>
  <si>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</si>
  <si>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</si>
  <si>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</si>
  <si>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</si>
  <si>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</si>
  <si>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</si>
  <si>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</si>
  <si>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</si>
  <si>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</si>
  <si>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</si>
  <si>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</si>
  <si>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</si>
  <si>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</si>
  <si>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</si>
  <si>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</si>
  <si>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</si>
  <si>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</si>
  <si>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</si>
  <si>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</si>
  <si>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</si>
  <si>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</si>
  <si>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</si>
  <si>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</si>
  <si>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</si>
  <si>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</si>
  <si>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</si>
  <si>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</si>
  <si>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</si>
  <si>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</si>
  <si>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</si>
  <si>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</si>
  <si>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</si>
  <si>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</si>
  <si>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</si>
  <si>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</si>
  <si>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</si>
  <si>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</si>
  <si>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</si>
  <si>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</si>
  <si>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</si>
  <si>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</si>
  <si>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</si>
  <si>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</si>
  <si>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</si>
  <si>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</si>
  <si>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</si>
  <si>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</si>
  <si>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</si>
  <si>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</si>
  <si>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</si>
  <si>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</si>
  <si>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</si>
  <si>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</si>
  <si>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</si>
  <si>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</si>
  <si>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</si>
  <si>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</si>
  <si>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</si>
  <si>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</si>
  <si>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</si>
  <si>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</si>
  <si>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</si>
  <si>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</si>
  <si>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</si>
  <si>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</si>
  <si>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</si>
  <si>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</si>
  <si>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</si>
  <si>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</si>
  <si>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</si>
  <si>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</si>
  <si>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</si>
  <si>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</si>
  <si>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</si>
  <si>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</si>
  <si>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</si>
  <si>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</si>
  <si>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</si>
  <si>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</si>
  <si>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</si>
  <si>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</si>
  <si>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</si>
  <si>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</si>
  <si>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</si>
  <si>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</si>
  <si>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</si>
  <si>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</si>
  <si>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</si>
  <si>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</si>
  <si>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</si>
  <si>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</si>
  <si>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</si>
  <si>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</si>
  <si>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</si>
  <si>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</si>
  <si>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</si>
  <si>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</si>
  <si>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</si>
  <si>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</si>
  <si>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</si>
  <si>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</si>
  <si>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</si>
  <si>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</si>
  <si>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</si>
  <si>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</si>
  <si>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</si>
  <si>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</si>
  <si>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</si>
  <si>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</si>
  <si>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</si>
  <si>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</si>
  <si>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</si>
  <si>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</si>
  <si>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</si>
  <si>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</si>
  <si>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</si>
  <si>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</si>
  <si>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</si>
  <si>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</si>
  <si>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</si>
  <si>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</si>
  <si>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</si>
  <si>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</si>
  <si>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</si>
  <si>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</si>
  <si>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</si>
  <si>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</si>
  <si>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</si>
  <si>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</si>
  <si>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</si>
  <si>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</si>
  <si>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</si>
  <si>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</si>
  <si>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</si>
  <si>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</si>
  <si>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</si>
  <si>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</si>
  <si>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</si>
  <si>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</si>
  <si>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</si>
  <si>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</si>
  <si>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</si>
  <si>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</si>
  <si>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</si>
  <si>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</si>
  <si>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</si>
  <si>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</si>
  <si>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</si>
  <si>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</si>
  <si>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</si>
  <si>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</si>
  <si>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</si>
  <si>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</si>
  <si>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</si>
  <si>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</si>
  <si>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</si>
  <si>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</si>
  <si>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</si>
  <si>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</si>
  <si>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</si>
  <si>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</si>
  <si>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</si>
  <si>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</si>
  <si>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</si>
  <si>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</si>
  <si>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</si>
  <si>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</si>
  <si>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</si>
  <si>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</si>
  <si>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</si>
  <si>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</si>
  <si>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</si>
  <si>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</si>
  <si>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</si>
  <si>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</si>
  <si>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</si>
  <si>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</si>
  <si>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</si>
  <si>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</si>
  <si>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</si>
  <si>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</si>
  <si>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</si>
  <si>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</si>
  <si>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</si>
  <si>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</si>
  <si>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</si>
  <si>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</si>
  <si>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</si>
  <si>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</si>
  <si>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</si>
  <si>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</si>
  <si>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</si>
  <si>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</si>
  <si>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</si>
  <si>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</si>
  <si>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</si>
  <si>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</si>
  <si>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</si>
  <si>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</si>
  <si>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</si>
  <si>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</si>
  <si>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</si>
  <si>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</si>
  <si>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</si>
  <si>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</si>
  <si>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</si>
  <si>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</si>
  <si>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</si>
  <si>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</si>
  <si>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</si>
  <si>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</si>
  <si>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</si>
  <si>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</si>
  <si>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</si>
  <si>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</si>
  <si>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</si>
  <si>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</si>
  <si>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</si>
  <si>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</si>
  <si>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</si>
  <si>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</si>
  <si>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</si>
  <si>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</si>
  <si>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</si>
  <si>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</si>
  <si>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</si>
  <si>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</si>
  <si>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</si>
  <si>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</si>
  <si>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</si>
  <si>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</si>
  <si>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</si>
  <si>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</si>
  <si>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</si>
  <si>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</si>
  <si>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</si>
  <si>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</si>
  <si>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</si>
  <si>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</si>
  <si>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</si>
  <si>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</si>
  <si>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</si>
  <si>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</si>
  <si>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</si>
  <si>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</si>
  <si>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</si>
  <si>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</si>
  <si>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</si>
  <si>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</si>
  <si>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</si>
  <si>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</si>
  <si>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</si>
  <si>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</si>
  <si>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</si>
  <si>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</si>
  <si>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</si>
  <si>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</si>
  <si>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</si>
  <si>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</si>
  <si>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</si>
  <si>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</si>
  <si>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</si>
  <si>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</si>
  <si>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</si>
  <si>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</si>
  <si>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</si>
  <si>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</si>
  <si>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</si>
  <si>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</si>
  <si>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</si>
  <si>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</si>
  <si>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</si>
  <si>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</si>
  <si>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</si>
  <si>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</si>
  <si>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</si>
  <si>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</si>
  <si>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</si>
  <si>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</si>
  <si>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</si>
  <si>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</si>
  <si>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</si>
  <si>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</si>
  <si>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</si>
  <si>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</si>
  <si>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</si>
  <si>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</si>
  <si>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</si>
  <si>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</si>
  <si>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</si>
  <si>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</si>
  <si>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</si>
  <si>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</si>
  <si>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</si>
  <si>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</si>
  <si>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</si>
  <si>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</si>
  <si>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</si>
  <si>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</si>
  <si>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</si>
  <si>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</si>
  <si>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</si>
  <si>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</si>
  <si>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</si>
  <si>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</si>
  <si>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</si>
  <si>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</si>
  <si>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</si>
  <si>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</si>
  <si>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</si>
  <si>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</si>
  <si>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</si>
  <si>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</si>
  <si>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</si>
  <si>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</si>
  <si>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</si>
  <si>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</si>
  <si>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</si>
  <si>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</si>
  <si>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</si>
  <si>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</si>
  <si>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</si>
  <si>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</si>
  <si>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</si>
  <si>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</si>
  <si>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</si>
  <si>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</si>
  <si>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</si>
  <si>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</si>
  <si>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</si>
  <si>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</si>
  <si>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</si>
  <si>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</si>
  <si>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</si>
  <si>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</si>
  <si>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</si>
  <si>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</si>
  <si>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</si>
  <si>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</si>
  <si>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</si>
  <si>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</si>
  <si>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</si>
  <si>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</si>
  <si>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</si>
  <si>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</si>
  <si>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</si>
  <si>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</si>
  <si>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</si>
  <si>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</si>
  <si>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</si>
  <si>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</si>
  <si>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</si>
  <si>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</si>
  <si>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</si>
  <si>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</si>
  <si>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</si>
  <si>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</si>
  <si>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</si>
  <si>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</si>
  <si>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</si>
  <si>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</si>
  <si>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</si>
  <si>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</si>
  <si>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</si>
  <si>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</si>
  <si>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</si>
  <si>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</si>
  <si>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</si>
  <si>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</si>
  <si>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</si>
  <si>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</si>
  <si>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</si>
  <si>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</si>
  <si>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</si>
  <si>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</si>
  <si>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</si>
  <si>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</si>
  <si>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</si>
  <si>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</si>
  <si>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</si>
  <si>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</si>
  <si>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</si>
  <si>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</si>
  <si>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</si>
  <si>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</si>
  <si>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</si>
  <si>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</si>
  <si>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</si>
  <si>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</si>
  <si>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</si>
  <si>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</si>
  <si>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</si>
  <si>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</si>
  <si>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</si>
  <si>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</si>
  <si>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</si>
  <si>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</si>
  <si>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</si>
  <si>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</si>
  <si>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</si>
  <si>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</si>
  <si>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</si>
  <si>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</si>
  <si>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</si>
  <si>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</si>
  <si>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</si>
  <si>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</si>
  <si>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</si>
  <si>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</si>
  <si>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</si>
  <si>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</si>
  <si>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</si>
  <si>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</si>
  <si>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</si>
  <si>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</si>
  <si>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</si>
  <si>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</si>
  <si>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</si>
  <si>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</si>
  <si>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</si>
  <si>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</si>
  <si>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</si>
  <si>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</si>
  <si>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</si>
  <si>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</si>
  <si>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</si>
  <si>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</si>
  <si>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</si>
  <si>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</si>
  <si>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</si>
  <si>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</si>
  <si>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</si>
  <si>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</si>
  <si>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</si>
  <si>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</si>
  <si>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</si>
  <si>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</si>
  <si>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</si>
  <si>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</si>
  <si>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</si>
  <si>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</si>
  <si>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</si>
  <si>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</si>
  <si>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</si>
  <si>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</si>
  <si>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</si>
  <si>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</si>
  <si>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</si>
  <si>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</si>
  <si>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</si>
  <si>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</si>
  <si>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</si>
  <si>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</si>
  <si>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</si>
  <si>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</si>
  <si>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</si>
  <si>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</si>
  <si>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</si>
  <si>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</si>
  <si>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</si>
  <si>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</si>
  <si>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</si>
  <si>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</si>
  <si>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</si>
  <si>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</si>
  <si>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</si>
  <si>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</si>
  <si>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</si>
  <si>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</si>
  <si>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</si>
  <si>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</si>
  <si>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</si>
  <si>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</si>
  <si>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</si>
  <si>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</si>
  <si>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</si>
  <si>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</si>
  <si>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</si>
  <si>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</si>
  <si>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</si>
  <si>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</si>
  <si>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</si>
  <si>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</si>
  <si>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</si>
  <si>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</si>
  <si>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</si>
  <si>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</si>
  <si>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</si>
  <si>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</si>
  <si>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</si>
  <si>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</si>
  <si>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</si>
  <si>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</si>
  <si>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</si>
  <si>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</si>
  <si>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</si>
  <si>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</si>
  <si>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</si>
  <si>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</si>
  <si>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</si>
  <si>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</si>
  <si>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</si>
  <si>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</si>
  <si>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</si>
  <si>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</si>
  <si>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</si>
  <si>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</si>
  <si>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</si>
  <si>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</si>
  <si>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</si>
  <si>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</si>
  <si>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</si>
  <si>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</si>
  <si>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</si>
  <si>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</si>
  <si>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</si>
  <si>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</si>
  <si>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</si>
  <si>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</si>
  <si>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</si>
  <si>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</si>
  <si>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</si>
  <si>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</si>
  <si>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</si>
  <si>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</si>
  <si>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</si>
  <si>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</si>
  <si>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</si>
  <si>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</si>
  <si>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</si>
  <si>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</si>
  <si>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</si>
  <si>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</si>
  <si>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</si>
  <si>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</si>
  <si>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</si>
  <si>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</si>
  <si>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</si>
  <si>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</si>
  <si>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</si>
  <si>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</si>
  <si>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</si>
  <si>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</si>
  <si>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</si>
  <si>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</si>
  <si>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</si>
  <si>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</si>
  <si>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</si>
  <si>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</si>
  <si>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</si>
  <si>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</si>
  <si>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</si>
  <si>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</si>
  <si>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</si>
  <si>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</si>
  <si>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</si>
  <si>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</si>
  <si>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</si>
  <si>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</si>
  <si>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</si>
  <si>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</si>
  <si>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</si>
  <si>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</si>
  <si>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</si>
  <si>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</si>
  <si>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</si>
  <si>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</si>
  <si>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</si>
  <si>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</si>
  <si>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</si>
  <si>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</si>
  <si>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</si>
  <si>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</si>
  <si>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</si>
  <si>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</si>
  <si>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</si>
  <si>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</si>
  <si>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</si>
  <si>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</si>
  <si>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</si>
  <si>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</si>
  <si>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</si>
  <si>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</si>
  <si>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</si>
  <si>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</si>
  <si>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</si>
  <si>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</si>
  <si>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</si>
  <si>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</si>
  <si>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</si>
  <si>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</si>
  <si>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</si>
  <si>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</si>
  <si>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</si>
  <si>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</si>
  <si>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</si>
  <si>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</si>
  <si>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</si>
  <si>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</si>
  <si>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</si>
  <si>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</si>
  <si>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</si>
  <si>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</si>
  <si>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</si>
  <si>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</si>
  <si>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</si>
  <si>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</si>
  <si>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</si>
  <si>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</si>
  <si>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</si>
  <si>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</si>
  <si>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</si>
  <si>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</si>
  <si>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</si>
  <si>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</si>
  <si>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</si>
  <si>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</si>
  <si>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</si>
  <si>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</si>
  <si>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</si>
  <si>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</si>
  <si>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</si>
  <si>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</si>
  <si>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</si>
  <si>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</si>
  <si>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</si>
  <si>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</si>
  <si>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</si>
  <si>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</si>
  <si>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</si>
  <si>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</si>
  <si>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</si>
  <si>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</si>
  <si>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</si>
  <si>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</si>
  <si>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</si>
  <si>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</si>
  <si>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</si>
  <si>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</si>
  <si>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</si>
  <si>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</si>
  <si>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</si>
  <si>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</si>
  <si>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</si>
  <si>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</si>
  <si>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</si>
  <si>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</si>
  <si>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</si>
  <si>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</si>
  <si>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</si>
  <si>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</si>
  <si>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</si>
  <si>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</si>
  <si>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</si>
  <si>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</si>
  <si>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</si>
  <si>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</si>
  <si>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</si>
  <si>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</si>
  <si>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</si>
  <si>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</si>
  <si>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</si>
  <si>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</si>
  <si>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</si>
  <si>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</si>
  <si>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</si>
  <si>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</si>
  <si>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</si>
  <si>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</si>
  <si>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</si>
  <si>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</si>
  <si>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</si>
  <si>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</si>
  <si>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</si>
  <si>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</si>
  <si>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</si>
  <si>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</si>
  <si>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</si>
  <si>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</si>
  <si>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</si>
  <si>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</si>
  <si>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</si>
  <si>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</si>
  <si>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</si>
  <si>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</si>
  <si>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</si>
  <si>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</si>
  <si>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</si>
  <si>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</si>
  <si>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</si>
  <si>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</si>
  <si>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</si>
  <si>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</si>
  <si>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</si>
  <si>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</si>
  <si>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</si>
  <si>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</si>
  <si>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</si>
  <si>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</si>
  <si>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</si>
  <si>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</si>
  <si>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</si>
  <si>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</si>
  <si>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</si>
  <si>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</si>
  <si>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</si>
  <si>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</si>
  <si>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</si>
  <si>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</si>
  <si>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</si>
  <si>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</si>
  <si>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</si>
  <si>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</si>
  <si>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</si>
  <si>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</si>
  <si>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</si>
  <si>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</si>
  <si>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</si>
  <si>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</si>
  <si>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</si>
  <si>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</si>
  <si>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</si>
  <si>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</si>
  <si>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</si>
  <si>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</si>
  <si>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</si>
  <si>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</si>
  <si>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</si>
  <si>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</si>
  <si>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</si>
  <si>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</si>
  <si>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</si>
  <si>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</si>
  <si>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</si>
  <si>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</si>
  <si>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</si>
  <si>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</si>
  <si>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</si>
  <si>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</si>
  <si>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</si>
  <si>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</si>
  <si>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</si>
  <si>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</si>
  <si>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</si>
  <si>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</si>
  <si>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</si>
  <si>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</si>
  <si>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</si>
  <si>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</si>
  <si>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</si>
  <si>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</si>
  <si>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</si>
  <si>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</si>
  <si>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</si>
  <si>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</si>
  <si>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</si>
  <si>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</si>
  <si>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</si>
  <si>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</si>
  <si>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</si>
  <si>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</si>
  <si>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</si>
  <si>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</si>
  <si>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</si>
  <si>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</si>
  <si>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</si>
  <si>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</si>
  <si>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</si>
  <si>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</si>
  <si>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</si>
  <si>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</si>
  <si>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</si>
  <si>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</si>
  <si>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</si>
  <si>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</si>
  <si>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</si>
  <si>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</si>
  <si>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</si>
  <si>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</si>
  <si>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</si>
  <si>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</si>
  <si>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</si>
  <si>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</si>
  <si>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</si>
  <si>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</si>
  <si>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</si>
  <si>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</si>
  <si>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</si>
  <si>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</si>
  <si>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</si>
  <si>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</si>
  <si>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</si>
  <si>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</si>
  <si>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</si>
  <si>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</si>
  <si>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</si>
  <si>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</si>
  <si>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</si>
  <si>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</si>
  <si>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</si>
  <si>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</si>
  <si>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</si>
  <si>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</si>
  <si>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</si>
  <si>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</si>
  <si>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</si>
  <si>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</si>
  <si>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</si>
  <si>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</si>
  <si>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</si>
  <si>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</si>
  <si>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</si>
  <si>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</si>
  <si>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</si>
  <si>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</si>
  <si>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</si>
  <si>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</si>
  <si>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</si>
  <si>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</si>
  <si>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</si>
  <si>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</si>
  <si>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</si>
  <si>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</si>
  <si>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</si>
  <si>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</si>
  <si>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</si>
  <si>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</si>
  <si>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</si>
  <si>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</si>
  <si>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</si>
  <si>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</si>
  <si>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</si>
  <si>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</si>
  <si>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</si>
  <si>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</si>
  <si>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</si>
  <si>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</si>
  <si>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</si>
  <si>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</si>
  <si>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</si>
  <si>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</si>
  <si>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</si>
  <si>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</si>
  <si>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</si>
  <si>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</si>
  <si>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</si>
  <si>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</si>
  <si>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</si>
  <si>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</si>
  <si>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</si>
  <si>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</si>
  <si>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</si>
  <si>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</si>
  <si>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</si>
  <si>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</si>
  <si>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</si>
  <si>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</si>
  <si>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</si>
  <si>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</si>
  <si>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</si>
  <si>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</si>
  <si>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</si>
  <si>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</si>
  <si>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</si>
  <si>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</si>
  <si>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</si>
  <si>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</si>
  <si>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</si>
  <si>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</si>
  <si>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</si>
  <si>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</si>
  <si>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</si>
  <si>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</si>
  <si>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</si>
  <si>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</si>
  <si>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</si>
  <si>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</si>
  <si>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</si>
  <si>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</si>
  <si>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</si>
  <si>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</si>
  <si>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</si>
  <si>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</si>
  <si>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</si>
  <si>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</si>
  <si>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</si>
  <si>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</si>
  <si>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</si>
  <si>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</si>
  <si>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</si>
  <si>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</si>
  <si>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</si>
  <si>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</si>
  <si>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</si>
  <si>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</si>
  <si>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</si>
  <si>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</si>
  <si>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</si>
  <si>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</si>
  <si>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</si>
  <si>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</si>
  <si>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</si>
  <si>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</si>
  <si>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</si>
  <si>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</si>
  <si>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</si>
  <si>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</si>
  <si>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</si>
  <si>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</si>
  <si>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</si>
  <si>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</si>
  <si>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</si>
  <si>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</si>
  <si>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</si>
  <si>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</si>
  <si>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</si>
  <si>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</si>
  <si>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</si>
  <si>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</si>
  <si>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</si>
  <si>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</si>
  <si>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</si>
  <si>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</si>
  <si>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</si>
  <si>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</si>
  <si>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</si>
  <si>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</si>
  <si>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</si>
  <si>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</si>
  <si>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</si>
  <si>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</si>
  <si>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</si>
  <si>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</si>
  <si>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</si>
  <si>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</si>
  <si>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</si>
  <si>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</si>
  <si>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</si>
  <si>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</si>
  <si>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</si>
  <si>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</si>
  <si>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</si>
  <si>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</si>
  <si>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</si>
  <si>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</si>
  <si>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</si>
  <si>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</si>
  <si>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</si>
  <si>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</si>
  <si>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</si>
  <si>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</si>
  <si>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</si>
  <si>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</si>
  <si>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</si>
  <si>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</si>
  <si>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</si>
  <si>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</si>
  <si>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</si>
  <si>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</si>
  <si>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</si>
  <si>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</si>
  <si>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</si>
  <si>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</si>
  <si>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</si>
  <si>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</si>
  <si>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</si>
  <si>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</si>
  <si>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</si>
  <si>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</si>
  <si>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</si>
  <si>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</si>
  <si>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</si>
  <si>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</si>
  <si>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</si>
  <si>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</si>
  <si>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</si>
  <si>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</si>
  <si>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</si>
  <si>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</si>
  <si>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</si>
  <si>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</si>
  <si>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</si>
  <si>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</si>
  <si>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</si>
  <si>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</si>
  <si>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</si>
  <si>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</si>
  <si>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</si>
  <si>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</si>
  <si>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</si>
  <si>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</si>
  <si>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</si>
  <si>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</si>
  <si>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</si>
  <si>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</si>
  <si>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</si>
  <si>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</si>
  <si>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</si>
  <si>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</si>
  <si>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</si>
  <si>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</si>
  <si>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</si>
  <si>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</si>
  <si>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</si>
  <si>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</si>
  <si>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</si>
  <si>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</si>
  <si>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</si>
  <si>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</si>
  <si>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</si>
  <si>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</si>
  <si>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</si>
  <si>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</si>
  <si>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</si>
  <si>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</si>
  <si>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</si>
  <si>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</si>
  <si>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</si>
  <si>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</si>
  <si>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</si>
  <si>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</si>
  <si>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</si>
  <si>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</si>
  <si>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</si>
  <si>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</si>
  <si>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</si>
  <si>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</si>
  <si>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</si>
  <si>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</si>
  <si>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</si>
  <si>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</si>
  <si>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</si>
  <si>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</si>
  <si>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</si>
  <si>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</si>
  <si>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</si>
  <si>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</si>
  <si>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</si>
  <si>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</si>
  <si>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</si>
  <si>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</si>
  <si>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</si>
  <si>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</si>
  <si>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</si>
  <si>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</si>
  <si>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</si>
  <si>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</si>
  <si>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</si>
  <si>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</si>
  <si>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</si>
  <si>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</si>
  <si>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</si>
  <si>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</si>
  <si>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</si>
  <si>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</si>
  <si>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</si>
  <si>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</si>
  <si>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</si>
  <si>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</si>
  <si>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</si>
  <si>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</si>
  <si>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</si>
  <si>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</si>
  <si>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</si>
  <si>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</si>
  <si>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</si>
  <si>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</si>
  <si>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</si>
  <si>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</si>
  <si>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</si>
  <si>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</si>
  <si>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</si>
  <si>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</si>
  <si>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</si>
  <si>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</si>
  <si>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</si>
  <si>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</si>
  <si>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</si>
  <si>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</si>
  <si>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</si>
  <si>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</si>
  <si>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</si>
  <si>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</si>
  <si>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</si>
  <si>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</si>
  <si>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</si>
  <si>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</si>
  <si>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</si>
  <si>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</si>
  <si>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</si>
  <si>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</si>
  <si>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</si>
  <si>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</si>
  <si>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</si>
  <si>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</si>
  <si>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</si>
  <si>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</si>
  <si>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</si>
  <si>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</si>
  <si>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</si>
  <si>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</si>
  <si>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</si>
  <si>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</si>
  <si>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</si>
  <si>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</si>
  <si>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</si>
  <si>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</si>
  <si>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</si>
  <si>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</si>
  <si>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</si>
  <si>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</si>
  <si>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</si>
  <si>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</si>
  <si>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</si>
  <si>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</si>
  <si>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</si>
  <si>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</si>
  <si>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</si>
  <si>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</si>
  <si>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</si>
  <si>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</si>
  <si>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</si>
  <si>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</si>
  <si>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</si>
  <si>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</si>
  <si>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</si>
  <si>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</si>
  <si>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</si>
  <si>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</si>
  <si>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</si>
  <si>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</si>
  <si>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</si>
  <si>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</si>
  <si>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</si>
  <si>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</si>
  <si>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</si>
  <si>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</si>
  <si>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</si>
  <si>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</si>
  <si>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</si>
  <si>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</si>
  <si>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</si>
  <si>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</si>
  <si>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</si>
  <si>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</si>
  <si>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</si>
  <si>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</si>
  <si>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</si>
  <si>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</si>
  <si>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</si>
  <si>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</si>
  <si>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</si>
  <si>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</si>
  <si>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</si>
  <si>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</si>
  <si>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</si>
  <si>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</si>
  <si>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</si>
  <si>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</si>
  <si>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</si>
  <si>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</si>
  <si>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</si>
  <si>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</si>
  <si>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</si>
  <si>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</si>
  <si>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</si>
  <si>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</si>
  <si>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</si>
  <si>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</si>
  <si>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</si>
  <si>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</si>
  <si>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</si>
  <si>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</si>
  <si>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</si>
  <si>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</si>
  <si>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</si>
  <si>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</si>
  <si>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</si>
  <si>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</si>
  <si>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</si>
  <si>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</si>
  <si>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</si>
  <si>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</si>
  <si>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</si>
  <si>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</si>
  <si>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</si>
  <si>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</si>
  <si>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</si>
  <si>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</si>
  <si>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</si>
  <si>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</si>
  <si>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</si>
  <si>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</si>
  <si>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</si>
  <si>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</si>
  <si>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</si>
  <si>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</si>
  <si>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</si>
  <si>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</si>
  <si>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</si>
  <si>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</si>
  <si>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</si>
  <si>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</si>
  <si>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</si>
  <si>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</si>
  <si>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</si>
  <si>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</si>
  <si>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</si>
  <si>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</si>
  <si>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</si>
  <si>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</si>
  <si>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</si>
  <si>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</si>
  <si>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</si>
  <si>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</si>
  <si>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</si>
  <si>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</si>
  <si>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</si>
  <si>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</si>
  <si>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</si>
  <si>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</si>
  <si>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</si>
  <si>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</si>
  <si>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</si>
  <si>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</si>
  <si>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</si>
  <si>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</si>
  <si>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</si>
  <si>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</si>
  <si>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</si>
  <si>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</si>
  <si>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</si>
  <si>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</si>
  <si>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</si>
  <si>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</si>
  <si>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</si>
  <si>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</si>
  <si>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</si>
  <si>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</si>
  <si>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</si>
  <si>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</si>
  <si>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</si>
  <si>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</si>
  <si>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</si>
  <si>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</si>
  <si>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</si>
  <si>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</si>
  <si>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</si>
  <si>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</si>
  <si>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</si>
  <si>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</si>
  <si>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</si>
  <si>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</si>
  <si>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</si>
  <si>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</si>
  <si>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</si>
  <si>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</si>
  <si>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</si>
  <si>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</si>
  <si>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</si>
  <si>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</si>
  <si>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</si>
  <si>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</si>
  <si>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</si>
  <si>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</si>
  <si>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</si>
  <si>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</si>
  <si>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</si>
  <si>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</si>
  <si>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</si>
  <si>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</si>
  <si>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</si>
  <si>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</si>
  <si>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</si>
  <si>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</si>
  <si>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</si>
  <si>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</si>
  <si>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</si>
  <si>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</si>
  <si>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</si>
  <si>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</si>
  <si>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</si>
  <si>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</si>
  <si>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</si>
  <si>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</si>
  <si>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</si>
  <si>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</si>
  <si>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</si>
  <si>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</si>
  <si>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</si>
  <si>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</si>
  <si>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</si>
  <si>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</si>
  <si>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</si>
  <si>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</si>
  <si>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</si>
  <si>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</si>
  <si>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</si>
  <si>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</si>
  <si>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</si>
  <si>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</si>
  <si>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</si>
  <si>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</si>
  <si>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</si>
  <si>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</si>
  <si>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</si>
  <si>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</si>
  <si>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</si>
  <si>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</si>
  <si>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</si>
  <si>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</si>
  <si>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</si>
  <si>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</si>
  <si>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</si>
  <si>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</si>
  <si>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</si>
  <si>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</si>
  <si>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</si>
  <si>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</si>
  <si>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</si>
  <si>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</si>
  <si>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</si>
  <si>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</si>
  <si>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</si>
  <si>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</si>
  <si>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</si>
  <si>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</si>
  <si>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</si>
  <si>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</si>
  <si>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</si>
  <si>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</si>
  <si>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</si>
  <si>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</si>
  <si>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</si>
  <si>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</si>
  <si>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</si>
  <si>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</si>
  <si>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</si>
  <si>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</si>
  <si>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</si>
  <si>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</si>
  <si>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</si>
  <si>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</si>
  <si>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</si>
  <si>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</si>
  <si>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</si>
  <si>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</si>
  <si>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</si>
  <si>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</si>
  <si>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</si>
  <si>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</si>
  <si>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</si>
  <si>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</si>
  <si>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</si>
  <si>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</si>
  <si>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</si>
  <si>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</si>
  <si>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</si>
  <si>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</si>
  <si>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</si>
  <si>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</si>
  <si>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</si>
  <si>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</si>
  <si>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</si>
  <si>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</si>
  <si>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</si>
  <si>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</si>
  <si>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</si>
  <si>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</si>
  <si>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</si>
  <si>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</si>
  <si>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</si>
  <si>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</si>
  <si>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</si>
  <si>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</si>
  <si>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</si>
  <si>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</si>
  <si>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</si>
  <si>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</si>
  <si>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</si>
  <si>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</si>
  <si>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</si>
  <si>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</si>
  <si>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</si>
  <si>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</si>
  <si>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</si>
  <si>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</si>
  <si>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</si>
  <si>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</si>
  <si>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</si>
  <si>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</si>
  <si>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</si>
  <si>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</si>
  <si>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</si>
  <si>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</si>
  <si>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</si>
  <si>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</si>
  <si>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</si>
  <si>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</si>
  <si>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</si>
  <si>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</si>
  <si>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</si>
  <si>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</si>
  <si>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</si>
  <si>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</si>
  <si>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</si>
  <si>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</si>
  <si>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</si>
  <si>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</si>
  <si>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</si>
  <si>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</si>
  <si>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</si>
  <si>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</si>
  <si>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</si>
  <si>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</si>
  <si>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</si>
  <si>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</si>
  <si>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</si>
  <si>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</si>
  <si>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</si>
  <si>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</si>
  <si>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</si>
  <si>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</si>
  <si>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</si>
  <si>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</si>
  <si>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</si>
  <si>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</si>
  <si>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</si>
  <si>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</si>
  <si>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</si>
  <si>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</si>
  <si>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</si>
  <si>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</si>
  <si>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</si>
  <si>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</si>
  <si>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</si>
  <si>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</si>
  <si>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</si>
  <si>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</si>
  <si>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</si>
  <si>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</si>
  <si>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</si>
  <si>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</si>
  <si>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</si>
  <si>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</si>
  <si>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</si>
  <si>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</si>
  <si>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</si>
  <si>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</si>
  <si>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</si>
  <si>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</si>
  <si>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</si>
  <si>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</si>
  <si>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</si>
  <si>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</si>
  <si>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</si>
  <si>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</si>
  <si>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</si>
  <si>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</si>
  <si>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</si>
  <si>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</si>
  <si>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</si>
  <si>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</si>
  <si>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</si>
  <si>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</si>
  <si>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</si>
  <si>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</si>
  <si>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</si>
  <si>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</si>
  <si>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</si>
  <si>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</si>
  <si>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</si>
  <si>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</si>
  <si>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</si>
  <si>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</si>
  <si>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</si>
  <si>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</si>
  <si>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</si>
  <si>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</si>
  <si>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</si>
  <si>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</si>
  <si>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</si>
  <si>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</si>
  <si>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</si>
  <si>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</si>
  <si>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</si>
  <si>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</si>
  <si>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</si>
  <si>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</si>
  <si>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</si>
  <si>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</si>
  <si>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</si>
  <si>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</si>
  <si>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</si>
  <si>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</si>
  <si>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</si>
  <si>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</si>
  <si>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</si>
  <si>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</si>
  <si>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</si>
  <si>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</si>
  <si>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</si>
  <si>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</si>
  <si>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</si>
  <si>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</si>
  <si>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</si>
  <si>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</si>
  <si>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</si>
  <si>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</si>
  <si>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</si>
  <si>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</si>
  <si>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</si>
  <si>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</si>
  <si>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</si>
  <si>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</si>
  <si>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</si>
  <si>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</si>
  <si>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</si>
  <si>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</si>
  <si>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</si>
  <si>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</si>
  <si>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</si>
  <si>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</si>
  <si>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</si>
  <si>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</si>
  <si>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</si>
  <si>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</si>
  <si>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</si>
  <si>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</si>
  <si>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</si>
  <si>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</si>
  <si>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</si>
  <si>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</si>
  <si>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</si>
  <si>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</si>
  <si>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</si>
  <si>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</si>
  <si>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</si>
  <si>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</si>
  <si>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</si>
  <si>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</si>
  <si>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</si>
  <si>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</si>
  <si>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</si>
  <si>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</si>
  <si>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</si>
  <si>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</si>
  <si>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</si>
  <si>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</si>
  <si>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</si>
  <si>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</si>
  <si>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</si>
  <si>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</si>
  <si>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</si>
  <si>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</si>
  <si>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</si>
  <si>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</si>
  <si>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</si>
  <si>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</si>
  <si>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</si>
  <si>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</si>
  <si>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</si>
  <si>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</si>
  <si>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</si>
  <si>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</si>
  <si>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</si>
  <si>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</si>
  <si>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</si>
  <si>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</si>
  <si>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</si>
  <si>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</si>
  <si>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</si>
  <si>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</si>
  <si>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</si>
  <si>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</si>
  <si>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</si>
  <si>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</si>
  <si>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</si>
  <si>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</si>
  <si>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</si>
  <si>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</si>
  <si>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</si>
  <si>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</si>
  <si>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</si>
  <si>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</si>
  <si>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</si>
  <si>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</si>
  <si>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</si>
  <si>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</si>
  <si>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</si>
  <si>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</si>
  <si>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</si>
  <si>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</si>
  <si>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</si>
  <si>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</si>
  <si>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</si>
  <si>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</si>
  <si>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</si>
  <si>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</si>
  <si>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</si>
  <si>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</si>
  <si>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</si>
  <si>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</si>
  <si>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</si>
  <si>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</si>
  <si>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</si>
  <si>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</si>
  <si>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</si>
  <si>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</si>
  <si>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</si>
  <si>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</si>
  <si>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</si>
  <si>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</si>
  <si>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</si>
  <si>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</si>
  <si>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</si>
  <si>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</si>
  <si>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</si>
  <si>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</si>
  <si>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</si>
  <si>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</si>
  <si>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</si>
  <si>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</si>
  <si>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</si>
  <si>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</si>
  <si>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</si>
  <si>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</si>
  <si>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</si>
  <si>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</si>
  <si>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</si>
  <si>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</si>
  <si>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</si>
  <si>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</si>
  <si>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</si>
  <si>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</si>
  <si>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</si>
  <si>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</si>
  <si>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</si>
  <si>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</si>
  <si>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</si>
  <si>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</si>
  <si>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</si>
  <si>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</si>
  <si>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</si>
  <si>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</si>
  <si>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</si>
  <si>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</si>
  <si>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</si>
  <si>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</si>
  <si>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</si>
  <si>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</si>
  <si>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</si>
  <si>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</si>
  <si>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</si>
  <si>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</si>
  <si>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</si>
  <si>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</si>
  <si>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</si>
  <si>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</si>
  <si>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</si>
  <si>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</si>
  <si>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</si>
  <si>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</si>
  <si>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</si>
  <si>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</si>
  <si>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</si>
  <si>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</si>
  <si>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</si>
  <si>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</si>
  <si>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</si>
  <si>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</si>
  <si>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</si>
  <si>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</si>
  <si>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</si>
  <si>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</si>
  <si>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</si>
  <si>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</si>
  <si>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</si>
  <si>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</si>
  <si>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</si>
  <si>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</si>
  <si>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</si>
  <si>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</si>
  <si>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</si>
  <si>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</si>
  <si>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</si>
  <si>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</si>
  <si>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</si>
  <si>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</si>
  <si>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</si>
  <si>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</si>
  <si>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</si>
  <si>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</si>
  <si>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</si>
  <si>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</si>
  <si>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</si>
  <si>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</si>
  <si>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</si>
  <si>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</si>
  <si>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</si>
  <si>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</si>
  <si>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</si>
  <si>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</si>
  <si>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</si>
  <si>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</si>
  <si>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</si>
  <si>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</si>
  <si>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</si>
  <si>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</si>
  <si>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</si>
  <si>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</si>
  <si>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</si>
  <si>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</si>
  <si>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</si>
  <si>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</si>
  <si>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</si>
  <si>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</si>
  <si>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</si>
  <si>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</si>
  <si>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</si>
  <si>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</si>
  <si>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</si>
  <si>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</si>
  <si>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</si>
  <si>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</si>
  <si>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</si>
  <si>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</si>
  <si>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</si>
  <si>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</si>
  <si>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</si>
  <si>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</si>
  <si>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</si>
  <si>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</si>
  <si>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</si>
  <si>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</si>
  <si>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</si>
  <si>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</si>
  <si>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</si>
  <si>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</si>
  <si>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</si>
  <si>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</si>
  <si>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</si>
  <si>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</si>
  <si>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</si>
  <si>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</si>
  <si>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</si>
  <si>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</si>
  <si>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</si>
  <si>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</si>
  <si>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</si>
  <si>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</si>
  <si>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</si>
  <si>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</si>
  <si>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</si>
  <si>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</si>
  <si>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</si>
  <si>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</si>
  <si>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</si>
  <si>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</si>
  <si>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</si>
  <si>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</si>
  <si>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</si>
  <si>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</si>
  <si>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</si>
  <si>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</si>
  <si>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</si>
  <si>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</si>
  <si>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</si>
  <si>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</si>
  <si>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</si>
  <si>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</si>
  <si>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</si>
  <si>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</si>
  <si>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</si>
  <si>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</si>
  <si>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</si>
  <si>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</si>
  <si>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</si>
  <si>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</si>
  <si>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</si>
  <si>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</si>
  <si>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</si>
  <si>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</si>
  <si>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</si>
  <si>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</si>
  <si>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</si>
  <si>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</si>
  <si>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</si>
  <si>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</si>
  <si>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</si>
  <si>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</si>
  <si>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</si>
  <si>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</si>
  <si>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</si>
  <si>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</si>
  <si>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</si>
  <si>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</si>
  <si>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</si>
  <si>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</si>
  <si>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</si>
  <si>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</si>
  <si>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</si>
  <si>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</si>
  <si>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</si>
  <si>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</si>
  <si>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</si>
  <si>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</si>
  <si>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</si>
  <si>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</si>
  <si>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</si>
  <si>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</si>
  <si>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</si>
  <si>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</si>
  <si>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</si>
  <si>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</si>
  <si>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</si>
  <si>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</si>
  <si>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</si>
  <si>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</si>
  <si>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</si>
  <si>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</si>
  <si>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</si>
  <si>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</si>
  <si>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</si>
  <si>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</si>
  <si>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</si>
  <si>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</si>
  <si>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</si>
  <si>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</si>
  <si>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</si>
  <si>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</si>
  <si>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</si>
  <si>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</si>
  <si>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</si>
  <si>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</si>
  <si>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</si>
  <si>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</si>
  <si>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</si>
  <si>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</si>
  <si>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</si>
  <si>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</si>
  <si>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</si>
  <si>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</si>
  <si>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</si>
  <si>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</si>
  <si>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</si>
  <si>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</si>
  <si>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</si>
  <si>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</si>
  <si>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</si>
  <si>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</si>
  <si>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</si>
  <si>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</si>
  <si>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</si>
  <si>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</si>
  <si>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</si>
  <si>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</si>
  <si>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</si>
  <si>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</si>
  <si>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</si>
  <si>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</si>
  <si>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</si>
  <si>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</si>
  <si>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</si>
  <si>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</si>
  <si>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</si>
  <si>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</si>
  <si>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</si>
  <si>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</si>
  <si>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</si>
  <si>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</si>
  <si>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</si>
  <si>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</si>
  <si>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</si>
  <si>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</si>
  <si>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</si>
  <si>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</si>
  <si>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</si>
  <si>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</si>
  <si>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</si>
  <si>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</si>
  <si>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</si>
  <si>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</si>
  <si>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</si>
  <si>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</si>
  <si>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</si>
  <si>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</si>
  <si>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</si>
  <si>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</si>
  <si>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</si>
  <si>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</si>
  <si>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</si>
  <si>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</si>
  <si>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</si>
  <si>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</si>
  <si>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</si>
  <si>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</si>
  <si>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</si>
  <si>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</si>
  <si>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</si>
  <si>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</si>
  <si>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</si>
  <si>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</si>
  <si>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</si>
  <si>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</si>
  <si>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</si>
  <si>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</si>
  <si>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</si>
  <si>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</si>
  <si>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</si>
  <si>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</si>
  <si>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</si>
  <si>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</si>
  <si>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</si>
  <si>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</si>
  <si>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</si>
  <si>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</si>
  <si>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</si>
  <si>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</si>
  <si>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</si>
  <si>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</si>
  <si>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</si>
  <si>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</si>
  <si>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</si>
  <si>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</si>
  <si>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</si>
  <si>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</si>
  <si>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</si>
  <si>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</si>
  <si>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</si>
  <si>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</si>
  <si>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</si>
  <si>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</si>
  <si>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</si>
  <si>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</si>
  <si>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</si>
  <si>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</si>
  <si>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</si>
  <si>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</si>
  <si>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</si>
  <si>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</si>
  <si>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</si>
  <si>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</si>
  <si>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</si>
  <si>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</si>
  <si>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</si>
  <si>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</si>
  <si>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</si>
  <si>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</si>
  <si>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</si>
  <si>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</si>
  <si>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</si>
  <si>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</si>
  <si>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</si>
  <si>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</si>
  <si>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</si>
  <si>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</si>
  <si>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</si>
  <si>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</si>
  <si>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</si>
  <si>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</si>
  <si>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</si>
  <si>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</si>
  <si>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</si>
  <si>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</si>
  <si>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</si>
  <si>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</si>
  <si>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</si>
  <si>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</si>
  <si>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</si>
  <si>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</si>
  <si>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</si>
  <si>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</si>
  <si>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</si>
  <si>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</si>
  <si>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</si>
  <si>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</si>
  <si>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</si>
  <si>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</si>
  <si>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</si>
  <si>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</si>
  <si>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</si>
  <si>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</si>
  <si>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</si>
  <si>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</si>
  <si>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</si>
  <si>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</si>
  <si>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</si>
  <si>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</si>
  <si>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</si>
  <si>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</si>
  <si>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</si>
  <si>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</si>
  <si>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</si>
  <si>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</si>
  <si>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</si>
  <si>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</si>
  <si>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</si>
  <si>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</si>
  <si>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</si>
  <si>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</si>
  <si>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</si>
  <si>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</si>
  <si>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</si>
  <si>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</si>
  <si>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</si>
  <si>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</si>
  <si>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</si>
  <si>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</si>
  <si>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</si>
  <si>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</si>
  <si>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</si>
  <si>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</si>
  <si>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</si>
  <si>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</si>
  <si>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</si>
  <si>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</si>
  <si>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</si>
  <si>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</si>
  <si>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</si>
  <si>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</si>
  <si>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</si>
  <si>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</si>
  <si>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</si>
  <si>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</si>
  <si>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</si>
  <si>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</si>
  <si>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</si>
  <si>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</si>
  <si>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</si>
  <si>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</si>
  <si>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</si>
  <si>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</si>
  <si>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</si>
  <si>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</si>
  <si>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</si>
  <si>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</si>
  <si>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</si>
  <si>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</si>
  <si>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</si>
  <si>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</si>
  <si>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</si>
  <si>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</si>
  <si>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</si>
  <si>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</si>
  <si>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</si>
  <si>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</si>
  <si>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</si>
  <si>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</si>
  <si>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</si>
  <si>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</si>
  <si>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</si>
  <si>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</si>
  <si>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</si>
  <si>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</si>
  <si>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</si>
  <si>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</si>
  <si>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</si>
  <si>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</si>
  <si>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</si>
  <si>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</si>
  <si>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</si>
  <si>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</si>
  <si>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</si>
  <si>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</si>
  <si>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</si>
  <si>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</si>
  <si>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</si>
  <si>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</si>
  <si>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</si>
  <si>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</si>
  <si>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</si>
  <si>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</si>
  <si>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</si>
  <si>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</si>
  <si>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</si>
  <si>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</si>
  <si>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</si>
  <si>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</si>
  <si>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</si>
  <si>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</si>
  <si>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</si>
  <si>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</si>
  <si>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</si>
  <si>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</si>
  <si>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</si>
  <si>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</si>
  <si>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</si>
  <si>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</si>
  <si>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</si>
  <si>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</si>
  <si>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</si>
  <si>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</si>
  <si>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</si>
  <si>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</si>
  <si>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</si>
  <si>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</si>
  <si>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</si>
  <si>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</si>
  <si>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</si>
  <si>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</si>
  <si>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</si>
  <si>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</si>
  <si>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</si>
  <si>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</si>
  <si>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</si>
  <si>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</si>
  <si>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</si>
  <si>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</si>
  <si>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</si>
  <si>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</si>
  <si>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</si>
  <si>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</si>
  <si>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</si>
  <si>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</si>
  <si>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</si>
  <si>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</si>
  <si>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</si>
  <si>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</si>
  <si>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</si>
  <si>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</si>
  <si>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</si>
  <si>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</si>
  <si>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</si>
  <si>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</si>
  <si>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</si>
  <si>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</si>
  <si>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</si>
  <si>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</si>
  <si>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</si>
  <si>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</si>
  <si>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</si>
  <si>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</si>
  <si>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</si>
  <si>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</si>
  <si>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</si>
  <si>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</si>
  <si>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</si>
  <si>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</si>
  <si>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</si>
  <si>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</si>
  <si>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</si>
  <si>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</si>
  <si>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</si>
  <si>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</si>
  <si>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</si>
  <si>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</si>
  <si>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</si>
  <si>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</si>
  <si>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</si>
  <si>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</si>
  <si>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</si>
  <si>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</si>
  <si>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</si>
  <si>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</si>
  <si>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</si>
  <si>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</si>
  <si>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</si>
  <si>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</si>
  <si>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</si>
  <si>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</si>
  <si>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</si>
  <si>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</si>
  <si>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</si>
  <si>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</si>
  <si>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</si>
  <si>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</si>
  <si>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</si>
  <si>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</si>
  <si>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</si>
  <si>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</si>
  <si>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</si>
  <si>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</si>
  <si>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</si>
  <si>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</si>
  <si>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</si>
  <si>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</si>
  <si>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</si>
  <si>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</si>
  <si>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</si>
  <si>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</si>
  <si>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</si>
  <si>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</si>
  <si>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</si>
  <si>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</si>
  <si>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</si>
  <si>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</si>
  <si>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</si>
  <si>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</si>
  <si>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</si>
  <si>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</si>
  <si>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</si>
  <si>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</si>
  <si>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</si>
  <si>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</si>
  <si>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</si>
  <si>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</si>
  <si>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</si>
  <si>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</si>
  <si>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</si>
  <si>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</si>
  <si>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</si>
  <si>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</si>
  <si>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</si>
  <si>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</si>
  <si>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</si>
  <si>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</si>
  <si>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</si>
  <si>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</si>
  <si>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</si>
  <si>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</si>
  <si>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</si>
  <si>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</si>
  <si>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</si>
  <si>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</si>
  <si>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</si>
  <si>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</si>
  <si>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</si>
  <si>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</si>
  <si>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</si>
  <si>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</si>
  <si>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</si>
  <si>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</si>
  <si>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</si>
  <si>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</si>
  <si>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</si>
  <si>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</si>
  <si>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</si>
  <si>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</si>
  <si>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</si>
  <si>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</si>
  <si>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</si>
  <si>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</si>
  <si>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</si>
  <si>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</si>
  <si>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</si>
  <si>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</si>
  <si>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</si>
  <si>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</si>
  <si>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</si>
  <si>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</si>
  <si>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</si>
  <si>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</si>
  <si>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</si>
  <si>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</si>
  <si>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</si>
  <si>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</si>
  <si>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</si>
  <si>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</si>
  <si>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</si>
  <si>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</si>
  <si>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</si>
  <si>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</si>
  <si>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</si>
  <si>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</si>
  <si>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</si>
  <si>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</si>
  <si>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</si>
  <si>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</si>
  <si>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</si>
  <si>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</si>
  <si>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</si>
  <si>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</si>
  <si>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</si>
  <si>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</si>
  <si>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</si>
  <si>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</si>
  <si>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</si>
  <si>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</si>
  <si>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</si>
  <si>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</si>
  <si>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</si>
  <si>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</si>
  <si>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</si>
  <si>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</si>
  <si>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</si>
  <si>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</si>
  <si>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</si>
  <si>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</si>
  <si>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</si>
  <si>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</si>
  <si>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</si>
  <si>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</si>
  <si>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</si>
  <si>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</si>
  <si>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</si>
  <si>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</si>
  <si>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</si>
  <si>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</si>
  <si>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</si>
  <si>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</si>
  <si>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</si>
  <si>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</si>
  <si>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</si>
  <si>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</si>
  <si>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</si>
  <si>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</si>
  <si>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</si>
  <si>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</si>
  <si>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</si>
  <si>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</si>
  <si>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</si>
  <si>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</si>
  <si>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</si>
  <si>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</si>
  <si>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</si>
  <si>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</si>
  <si>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</si>
  <si>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</si>
  <si>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</si>
  <si>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</si>
  <si>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</si>
  <si>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</si>
  <si>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</si>
  <si>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</si>
  <si>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</si>
  <si>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</si>
  <si>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</si>
  <si>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</si>
  <si>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</si>
  <si>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</si>
  <si>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</si>
  <si>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</si>
  <si>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</si>
  <si>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</si>
  <si>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</si>
  <si>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</si>
  <si>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</si>
  <si>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</si>
  <si>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</si>
  <si>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</si>
  <si>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</si>
  <si>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</si>
  <si>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</si>
  <si>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</si>
  <si>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</si>
  <si>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</si>
  <si>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</si>
  <si>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</si>
  <si>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</si>
  <si>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</si>
  <si>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</si>
  <si>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</si>
  <si>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</si>
  <si>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</si>
  <si>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</si>
  <si>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</si>
  <si>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</si>
  <si>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</si>
  <si>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</si>
  <si>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</si>
  <si>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</si>
  <si>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</si>
  <si>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</si>
  <si>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</si>
  <si>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</si>
  <si>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</si>
  <si>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</si>
  <si>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</si>
  <si>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</si>
  <si>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</si>
  <si>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</si>
  <si>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</si>
  <si>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</si>
  <si>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</si>
  <si>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</si>
  <si>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</si>
  <si>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</si>
  <si>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</si>
  <si>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</si>
  <si>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</si>
  <si>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</si>
  <si>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</si>
  <si>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</si>
  <si>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</si>
  <si>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</si>
  <si>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</si>
  <si>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</si>
  <si>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</si>
  <si>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</si>
  <si>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</si>
  <si>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</si>
  <si>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</si>
  <si>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</si>
  <si>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</si>
  <si>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</si>
  <si>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</si>
  <si>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</si>
  <si>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</si>
  <si>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</si>
  <si>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</si>
  <si>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</si>
  <si>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</si>
  <si>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</si>
  <si>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</si>
  <si>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</si>
  <si>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</si>
  <si>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</si>
  <si>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</si>
  <si>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</si>
  <si>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</si>
  <si>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</si>
  <si>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</si>
  <si>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</si>
  <si>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</si>
  <si>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</si>
  <si>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</si>
  <si>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</si>
  <si>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</si>
  <si>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</si>
  <si>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</si>
  <si>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</si>
  <si>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</si>
  <si>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</si>
  <si>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</si>
  <si>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</si>
  <si>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</si>
  <si>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</si>
  <si>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</si>
  <si>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</si>
  <si>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</si>
  <si>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</si>
  <si>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</si>
  <si>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</si>
  <si>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</si>
  <si>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</si>
  <si>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</si>
  <si>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</si>
  <si>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</si>
  <si>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</si>
  <si>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</si>
  <si>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</si>
  <si>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</si>
  <si>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</si>
  <si>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</si>
  <si>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</si>
  <si>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</si>
  <si>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</si>
  <si>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</si>
  <si>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</si>
  <si>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</si>
  <si>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</si>
  <si>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</si>
  <si>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</si>
  <si>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</si>
  <si>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</si>
  <si>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</si>
  <si>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</si>
  <si>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</si>
  <si>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</si>
  <si>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</si>
  <si>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</si>
  <si>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</si>
  <si>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</si>
  <si>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</si>
  <si>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</si>
  <si>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</si>
  <si>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</si>
  <si>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</si>
  <si>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</si>
  <si>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</si>
  <si>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</si>
  <si>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</si>
  <si>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</si>
  <si>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</si>
  <si>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</si>
  <si>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</si>
  <si>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</si>
  <si>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</si>
  <si>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</si>
  <si>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</si>
  <si>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</si>
  <si>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</si>
  <si>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</si>
  <si>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</si>
  <si>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</si>
  <si>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</si>
  <si>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</si>
  <si>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</si>
  <si>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</si>
  <si>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</si>
  <si>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</si>
  <si>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</si>
  <si>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</si>
  <si>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</si>
  <si>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</si>
  <si>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</si>
  <si>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</si>
  <si>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</si>
  <si>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</si>
  <si>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</si>
  <si>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</si>
  <si>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</si>
  <si>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</si>
  <si>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</si>
  <si>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</si>
  <si>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</si>
  <si>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</si>
  <si>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</si>
  <si>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</si>
  <si>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</si>
  <si>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</si>
  <si>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</si>
  <si>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</si>
  <si>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</si>
  <si>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</si>
  <si>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</si>
  <si>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</si>
  <si>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</si>
  <si>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</si>
  <si>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</si>
  <si>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</si>
  <si>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</si>
  <si>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</si>
  <si>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</si>
  <si>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</si>
  <si>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</si>
  <si>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</si>
  <si>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</si>
  <si>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</si>
  <si>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</si>
  <si>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</si>
  <si>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</si>
  <si>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</si>
  <si>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</si>
  <si>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</si>
  <si>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</si>
  <si>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</si>
  <si>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</si>
  <si>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</si>
  <si>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</si>
  <si>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</si>
  <si>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</si>
  <si>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</si>
  <si>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</si>
  <si>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</si>
  <si>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</si>
  <si>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</si>
  <si>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</si>
  <si>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</si>
  <si>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</si>
  <si>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</si>
  <si>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</si>
  <si>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</si>
  <si>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</si>
  <si>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</si>
  <si>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</si>
  <si>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</si>
  <si>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</si>
  <si>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</si>
  <si>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</si>
  <si>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</si>
  <si>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</si>
  <si>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</si>
  <si>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</si>
  <si>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</si>
  <si>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</si>
  <si>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</si>
  <si>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</si>
  <si>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</si>
  <si>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</si>
  <si>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</si>
  <si>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</si>
  <si>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</si>
  <si>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</si>
  <si>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</si>
  <si>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</si>
  <si>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</si>
  <si>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</si>
  <si>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</si>
  <si>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</si>
  <si>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</si>
  <si>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</si>
  <si>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</si>
  <si>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</si>
  <si>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</si>
  <si>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</si>
  <si>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</si>
  <si>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</si>
  <si>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</si>
  <si>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</si>
  <si>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</si>
  <si>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</si>
  <si>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</si>
  <si>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</si>
  <si>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</si>
  <si>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</si>
  <si>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</si>
  <si>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</si>
  <si>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</si>
  <si>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</si>
  <si>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</si>
  <si>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</si>
  <si>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</si>
  <si>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</si>
  <si>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</si>
  <si>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</si>
  <si>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</si>
  <si>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</si>
  <si>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</si>
  <si>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</si>
  <si>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</si>
  <si>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</si>
  <si>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</si>
  <si>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</si>
  <si>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</si>
  <si>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</si>
  <si>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</si>
  <si>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</si>
  <si>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</si>
  <si>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</si>
  <si>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</si>
  <si>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</si>
  <si>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</si>
  <si>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</si>
  <si>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</si>
  <si>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</si>
  <si>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</si>
  <si>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</si>
  <si>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</si>
  <si>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</si>
  <si>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</si>
  <si>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</si>
  <si>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</si>
  <si>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</si>
  <si>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</si>
  <si>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</si>
  <si>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</si>
  <si>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</si>
  <si>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</si>
  <si>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</si>
  <si>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</si>
  <si>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</si>
  <si>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</si>
  <si>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</si>
  <si>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</si>
  <si>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</si>
  <si>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</si>
  <si>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</si>
  <si>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</si>
  <si>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</si>
  <si>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</si>
  <si>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</si>
  <si>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</si>
  <si>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</si>
  <si>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</si>
  <si>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</si>
  <si>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</si>
  <si>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</si>
  <si>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</si>
  <si>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</si>
  <si>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</si>
  <si>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</si>
  <si>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</si>
  <si>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</si>
  <si>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</si>
  <si>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</si>
  <si>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</si>
  <si>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</si>
  <si>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</si>
  <si>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</si>
  <si>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</si>
  <si>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</si>
  <si>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</si>
  <si>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</si>
  <si>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</si>
  <si>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</si>
  <si>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</si>
  <si>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</si>
  <si>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</si>
  <si>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</si>
  <si>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</si>
  <si>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</si>
  <si>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</si>
  <si>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</si>
  <si>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</si>
  <si>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</si>
  <si>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</si>
  <si>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</si>
  <si>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</si>
  <si>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</si>
  <si>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</si>
  <si>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</si>
  <si>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</si>
  <si>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</si>
  <si>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</si>
  <si>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</si>
  <si>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</si>
  <si>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</si>
  <si>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</si>
  <si>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</si>
  <si>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</si>
  <si>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</si>
  <si>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</si>
  <si>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</si>
  <si>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</si>
  <si>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</si>
  <si>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</si>
  <si>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</si>
  <si>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</si>
  <si>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</si>
  <si>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</si>
  <si>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</si>
  <si>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</si>
  <si>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</si>
  <si>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</si>
  <si>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</si>
  <si>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</si>
  <si>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</si>
  <si>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</si>
  <si>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</si>
  <si>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</si>
  <si>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</si>
  <si>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</si>
  <si>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</si>
  <si>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</si>
  <si>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</si>
  <si>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</si>
  <si>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</si>
  <si>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</si>
  <si>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</si>
  <si>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</si>
  <si>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</si>
  <si>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</si>
  <si>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</si>
  <si>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</si>
  <si>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</si>
  <si>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</si>
  <si>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</si>
  <si>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</si>
  <si>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</si>
  <si>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</si>
  <si>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</si>
  <si>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</si>
  <si>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</si>
  <si>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</si>
  <si>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</si>
  <si>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</si>
  <si>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</si>
  <si>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</si>
  <si>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</si>
  <si>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</si>
  <si>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</si>
  <si>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</si>
  <si>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</si>
  <si>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</si>
  <si>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</si>
  <si>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</si>
  <si>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</si>
  <si>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</si>
  <si>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</si>
  <si>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</si>
  <si>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</si>
  <si>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</si>
  <si>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</si>
  <si>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</si>
  <si>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</si>
  <si>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</si>
  <si>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</si>
  <si>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</si>
  <si>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</si>
  <si>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</si>
  <si>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</si>
  <si>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</si>
  <si>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</si>
  <si>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</si>
  <si>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</si>
  <si>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</si>
  <si>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</si>
  <si>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</si>
  <si>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</si>
  <si>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</si>
  <si>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</si>
  <si>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</si>
  <si>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</si>
  <si>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</si>
  <si>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</si>
  <si>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</si>
  <si>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</si>
  <si>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</si>
  <si>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</si>
  <si>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</si>
  <si>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</si>
  <si>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</si>
  <si>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</si>
  <si>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</si>
  <si>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</si>
  <si>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</si>
  <si>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</si>
  <si>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</si>
  <si>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</si>
  <si>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</si>
  <si>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</si>
  <si>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</si>
  <si>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</si>
  <si>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</si>
  <si>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</si>
  <si>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</si>
  <si>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</si>
  <si>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</si>
  <si>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</si>
  <si>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</si>
  <si>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</si>
  <si>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</si>
  <si>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</si>
  <si>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</si>
  <si>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</si>
  <si>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</si>
  <si>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</si>
  <si>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</si>
  <si>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</si>
  <si>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</si>
  <si>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</si>
  <si>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</si>
  <si>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</si>
  <si>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</si>
  <si>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</si>
  <si>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</si>
  <si>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</si>
  <si>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</si>
  <si>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</si>
  <si>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</si>
  <si>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</si>
  <si>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</si>
  <si>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</si>
  <si>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</si>
  <si>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</si>
  <si>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</si>
  <si>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</si>
  <si>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</si>
  <si>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</si>
  <si>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</si>
  <si>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</si>
  <si>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</si>
  <si>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</si>
  <si>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</si>
  <si>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</si>
  <si>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</si>
  <si>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</si>
  <si>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</si>
  <si>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</si>
  <si>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</si>
  <si>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</si>
  <si>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</si>
  <si>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</si>
  <si>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</si>
  <si>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</si>
  <si>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</si>
  <si>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</si>
  <si>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</si>
  <si>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</si>
  <si>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</si>
  <si>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</si>
  <si>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</si>
  <si>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</si>
  <si>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</si>
  <si>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</si>
  <si>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</si>
  <si>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</si>
  <si>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</si>
  <si>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</si>
  <si>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</si>
  <si>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</si>
  <si>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</si>
  <si>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</si>
  <si>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</si>
  <si>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</si>
  <si>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</si>
  <si>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</si>
  <si>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</si>
  <si>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</si>
  <si>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</si>
  <si>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</si>
  <si>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</si>
  <si>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</si>
  <si>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</si>
  <si>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</si>
  <si>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</si>
  <si>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</si>
  <si>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</si>
  <si>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</si>
  <si>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</si>
  <si>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</si>
  <si>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</si>
  <si>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</si>
  <si>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</si>
  <si>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</si>
  <si>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</si>
  <si>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</si>
  <si>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</si>
  <si>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</si>
  <si>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</si>
  <si>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</si>
  <si>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</si>
  <si>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</si>
  <si>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</si>
  <si>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</si>
  <si>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</si>
  <si>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</si>
  <si>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</si>
  <si>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</si>
  <si>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</si>
  <si>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</si>
  <si>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</si>
  <si>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</si>
  <si>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</si>
  <si>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</si>
  <si>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</si>
  <si>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</si>
  <si>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</si>
  <si>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</si>
  <si>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</si>
  <si>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</si>
  <si>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</si>
  <si>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</si>
  <si>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</si>
  <si>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</si>
  <si>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</si>
  <si>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</si>
  <si>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</si>
  <si>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</si>
  <si>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</si>
  <si>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</si>
  <si>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</si>
  <si>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</si>
  <si>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</si>
  <si>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</si>
  <si>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</si>
  <si>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</si>
  <si>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</si>
  <si>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</si>
  <si>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</si>
  <si>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</si>
  <si>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</si>
  <si>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</si>
  <si>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</si>
  <si>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</si>
  <si>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</si>
  <si>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</si>
  <si>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</si>
  <si>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</si>
  <si>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</si>
  <si>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</si>
  <si>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</si>
  <si>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</si>
  <si>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</si>
  <si>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</si>
  <si>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</si>
  <si>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</si>
  <si>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</si>
  <si>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</si>
  <si>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</si>
  <si>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</si>
  <si>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</si>
  <si>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</si>
  <si>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</si>
  <si>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</si>
  <si>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</si>
  <si>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</si>
  <si>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</si>
  <si>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</si>
  <si>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</si>
  <si>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</si>
  <si>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</si>
  <si>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</si>
  <si>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</si>
  <si>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</si>
  <si>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</si>
  <si>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</si>
  <si>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</si>
  <si>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</si>
  <si>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</si>
  <si>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</si>
  <si>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</si>
  <si>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</si>
  <si>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</si>
  <si>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</si>
  <si>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</si>
  <si>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</si>
  <si>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</si>
  <si>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</si>
  <si>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</si>
  <si>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</si>
  <si>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</si>
  <si>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</si>
  <si>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</si>
  <si>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</si>
  <si>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</si>
  <si>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</si>
  <si>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</si>
  <si>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</si>
  <si>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</si>
  <si>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</si>
  <si>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</si>
  <si>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</si>
  <si>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</si>
  <si>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</si>
  <si>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</si>
  <si>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</si>
  <si>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</si>
  <si>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</si>
  <si>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</si>
  <si>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</si>
  <si>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</si>
  <si>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</si>
  <si>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</si>
  <si>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</si>
  <si>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</si>
  <si>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</si>
  <si>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</si>
  <si>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</si>
  <si>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</si>
  <si>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</si>
  <si>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</si>
  <si>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</si>
  <si>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</si>
  <si>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</si>
  <si>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</si>
  <si>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</si>
  <si>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</si>
  <si>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</si>
  <si>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</si>
  <si>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</si>
  <si>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</si>
  <si>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</si>
  <si>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</si>
  <si>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</si>
  <si>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</si>
  <si>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</si>
  <si>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</si>
  <si>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</si>
  <si>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</si>
  <si>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</si>
  <si>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</si>
  <si>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</si>
  <si>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</si>
  <si>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</si>
  <si>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</si>
  <si>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</si>
  <si>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</si>
  <si>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</si>
  <si>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</si>
  <si>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</si>
  <si>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</si>
  <si>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</si>
  <si>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</si>
  <si>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</si>
  <si>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</si>
  <si>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</si>
  <si>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</si>
  <si>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</si>
  <si>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</si>
  <si>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</si>
  <si>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</si>
  <si>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</si>
  <si>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</si>
  <si>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</si>
  <si>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</si>
  <si>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</si>
  <si>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</si>
  <si>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</si>
  <si>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</si>
  <si>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</si>
  <si>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</si>
  <si>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</si>
  <si>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</si>
  <si>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</si>
  <si>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</si>
  <si>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</si>
  <si>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</si>
  <si>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</si>
  <si>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</si>
  <si>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</si>
  <si>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</si>
  <si>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</si>
  <si>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</si>
  <si>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</si>
  <si>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</si>
  <si>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</si>
  <si>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</si>
  <si>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</si>
  <si>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</si>
  <si>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</si>
  <si>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</si>
  <si>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</si>
  <si>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</si>
  <si>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</si>
  <si>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</si>
  <si>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</si>
  <si>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</si>
  <si>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</si>
  <si>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</si>
  <si>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</si>
  <si>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</si>
  <si>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</si>
  <si>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</si>
  <si>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</si>
  <si>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</si>
  <si>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</si>
  <si>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</si>
  <si>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</si>
  <si>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</si>
  <si>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</si>
  <si>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</si>
  <si>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</si>
  <si>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</si>
  <si>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</si>
  <si>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</si>
  <si>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</si>
  <si>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</si>
  <si>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</si>
  <si>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</si>
  <si>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</si>
  <si>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</si>
  <si>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</si>
  <si>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</si>
  <si>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</si>
  <si>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</si>
  <si>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</si>
  <si>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</si>
  <si>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</si>
  <si>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</si>
  <si>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</si>
  <si>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</si>
  <si>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</si>
  <si>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</si>
  <si>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</si>
  <si>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</si>
  <si>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</si>
  <si>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</si>
  <si>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</si>
  <si>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</si>
  <si>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</si>
  <si>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</si>
  <si>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</si>
  <si>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</si>
  <si>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</si>
  <si>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</si>
  <si>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</si>
  <si>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</si>
  <si>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</si>
  <si>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</si>
  <si>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</si>
  <si>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</si>
  <si>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</si>
  <si>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</si>
  <si>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</si>
  <si>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</si>
  <si>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</si>
  <si>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</si>
  <si>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</si>
  <si>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</si>
  <si>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</si>
  <si>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</si>
  <si>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</si>
  <si>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</si>
  <si>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</si>
  <si>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</si>
  <si>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</si>
  <si>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</si>
  <si>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</si>
  <si>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</si>
  <si>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</si>
  <si>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</si>
  <si>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</si>
  <si>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</si>
  <si>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</si>
  <si>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</si>
  <si>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</si>
  <si>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</si>
  <si>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</si>
  <si>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</si>
  <si>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</si>
  <si>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</si>
  <si>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</si>
  <si>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</si>
  <si>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</si>
  <si>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</si>
  <si>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</si>
  <si>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</si>
  <si>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</si>
  <si>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</si>
  <si>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</si>
  <si>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</si>
  <si>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</si>
  <si>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</si>
  <si>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</si>
  <si>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</si>
  <si>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</si>
  <si>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</si>
  <si>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</si>
  <si>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</si>
  <si>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</si>
  <si>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</si>
  <si>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</si>
  <si>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</si>
  <si>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</si>
  <si>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</si>
  <si>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</si>
  <si>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</si>
  <si>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</si>
  <si>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</si>
  <si>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</si>
  <si>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</si>
  <si>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</si>
  <si>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</si>
  <si>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</si>
  <si>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</si>
  <si>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</si>
  <si>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</si>
  <si>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</si>
  <si>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</si>
  <si>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</si>
  <si>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</si>
  <si>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</si>
  <si>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</si>
  <si>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</si>
  <si>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</si>
  <si>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</si>
  <si>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</si>
  <si>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</si>
  <si>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</si>
  <si>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</si>
  <si>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</si>
  <si>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</si>
  <si>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</si>
  <si>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</si>
  <si>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</si>
  <si>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</si>
  <si>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</si>
  <si>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</si>
  <si>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</si>
  <si>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</si>
  <si>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</si>
  <si>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</si>
  <si>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</si>
  <si>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</si>
  <si>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</si>
  <si>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</si>
  <si>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</si>
  <si>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</si>
  <si>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</si>
  <si>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</si>
  <si>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</si>
  <si>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</si>
  <si>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</si>
  <si>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</si>
  <si>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</si>
  <si>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</si>
  <si>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</si>
  <si>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</si>
  <si>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</si>
  <si>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</si>
  <si>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</si>
  <si>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</si>
  <si>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</si>
  <si>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</si>
  <si>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</si>
  <si>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</si>
  <si>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</si>
  <si>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</si>
  <si>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</si>
  <si>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</si>
  <si>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</si>
  <si>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</si>
  <si>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</si>
  <si>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</si>
  <si>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</si>
  <si>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</si>
  <si>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</si>
  <si>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</si>
  <si>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</si>
  <si>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</si>
  <si>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</si>
  <si>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</si>
  <si>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</si>
  <si>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</si>
  <si>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</si>
  <si>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</si>
  <si>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</si>
  <si>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</si>
  <si>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</si>
  <si>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</si>
  <si>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</si>
  <si>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</si>
  <si>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</si>
  <si>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</si>
  <si>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</si>
  <si>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</si>
  <si>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</si>
  <si>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</si>
  <si>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</si>
  <si>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</si>
  <si>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</si>
  <si>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</si>
  <si>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</si>
  <si>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</si>
  <si>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</si>
  <si>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</si>
  <si>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</si>
  <si>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</si>
  <si>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</si>
  <si>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</si>
  <si>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</si>
  <si>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</si>
  <si>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</si>
  <si>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</si>
  <si>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</si>
  <si>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</si>
  <si>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</si>
  <si>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</si>
  <si>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</si>
  <si>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</si>
  <si>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</si>
  <si>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</si>
  <si>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</si>
  <si>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</si>
  <si>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</si>
  <si>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</si>
  <si>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</si>
  <si>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</si>
  <si>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</si>
  <si>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</si>
  <si>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</si>
  <si>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</si>
  <si>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</si>
  <si>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</si>
  <si>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</si>
  <si>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</si>
  <si>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</si>
  <si>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</si>
  <si>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</si>
  <si>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</si>
  <si>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</si>
  <si>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</si>
  <si>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</si>
  <si>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</si>
  <si>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</si>
  <si>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</si>
  <si>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</si>
  <si>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</si>
  <si>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</si>
  <si>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</si>
  <si>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</si>
  <si>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</si>
  <si>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</si>
  <si>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</si>
  <si>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</si>
  <si>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</si>
  <si>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</si>
  <si>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</si>
  <si>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</si>
  <si>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</si>
  <si>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</si>
  <si>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</si>
  <si>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</si>
  <si>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</si>
  <si>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</si>
  <si>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</si>
  <si>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</si>
  <si>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</si>
  <si>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</si>
  <si>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</si>
  <si>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</si>
  <si>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</si>
  <si>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</si>
  <si>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</si>
  <si>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</si>
  <si>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</si>
  <si>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</si>
  <si>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</si>
  <si>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</si>
  <si>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</si>
  <si>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</si>
  <si>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</si>
  <si>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</si>
  <si>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</si>
  <si>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</si>
  <si>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</si>
  <si>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</si>
  <si>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</si>
  <si>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</si>
  <si>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</si>
  <si>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</si>
  <si>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</si>
  <si>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</si>
  <si>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</si>
  <si>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</si>
  <si>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</si>
  <si>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</si>
  <si>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</si>
  <si>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</si>
  <si>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</si>
  <si>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</si>
  <si>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</si>
  <si>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</si>
  <si>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</si>
  <si>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</si>
  <si>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</si>
  <si>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</si>
  <si>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</si>
  <si>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</si>
  <si>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</si>
  <si>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</si>
  <si>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</si>
  <si>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</si>
  <si>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</si>
  <si>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</si>
  <si>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</si>
  <si>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</si>
  <si>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</si>
  <si>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</si>
  <si>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</si>
  <si>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</si>
  <si>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</si>
  <si>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</si>
  <si>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</si>
  <si>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</si>
  <si>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</si>
  <si>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</si>
  <si>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</si>
  <si>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</si>
  <si>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</si>
  <si>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</si>
  <si>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</si>
  <si>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</si>
  <si>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</si>
  <si>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</si>
  <si>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</si>
  <si>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</si>
  <si>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</si>
  <si>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</si>
  <si>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</si>
  <si>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</si>
  <si>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</si>
  <si>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</si>
  <si>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</si>
  <si>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</si>
  <si>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</si>
  <si>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</si>
  <si>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</si>
  <si>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</si>
  <si>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</si>
  <si>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</si>
  <si>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</si>
  <si>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</si>
  <si>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</si>
  <si>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</si>
  <si>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</si>
  <si>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</si>
  <si>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</si>
  <si>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</si>
  <si>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</si>
  <si>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</si>
  <si>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</si>
  <si>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</si>
  <si>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</si>
  <si>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</si>
  <si>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</si>
  <si>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</si>
  <si>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</si>
  <si>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</si>
  <si>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</si>
  <si>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</si>
  <si>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</si>
  <si>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</si>
  <si>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</si>
  <si>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</si>
  <si>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</si>
  <si>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</si>
  <si>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</si>
  <si>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</si>
  <si>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</si>
  <si>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</si>
  <si>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</si>
  <si>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</si>
  <si>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</si>
  <si>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</si>
  <si>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</si>
  <si>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</si>
  <si>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</si>
  <si>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</si>
  <si>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</si>
  <si>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</si>
  <si>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</si>
  <si>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</si>
  <si>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</si>
  <si>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</si>
  <si>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</si>
  <si>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</si>
  <si>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</si>
  <si>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</si>
  <si>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</si>
  <si>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</si>
  <si>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</si>
  <si>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</si>
  <si>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</si>
  <si>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</si>
  <si>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</si>
  <si>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</si>
  <si>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</si>
  <si>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</si>
  <si>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</si>
  <si>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</si>
  <si>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</si>
  <si>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</si>
  <si>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</si>
  <si>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</si>
  <si>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</si>
  <si>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</si>
  <si>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</si>
  <si>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</si>
  <si>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</si>
  <si>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</si>
  <si>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</si>
  <si>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</si>
  <si>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</si>
  <si>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</si>
  <si>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</si>
  <si>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</si>
  <si>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</si>
  <si>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</si>
  <si>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</si>
  <si>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</si>
  <si>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</si>
  <si>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</si>
  <si>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</si>
  <si>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</si>
  <si>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</si>
  <si>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</si>
  <si>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</si>
  <si>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</si>
  <si>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</si>
  <si>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</si>
  <si>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</si>
  <si>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</si>
  <si>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</si>
  <si>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</si>
  <si>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</si>
  <si>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</si>
  <si>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</si>
  <si>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</si>
  <si>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</si>
  <si>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</si>
  <si>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</si>
  <si>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</si>
  <si>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</si>
  <si>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</si>
  <si>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</si>
  <si>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</si>
  <si>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</si>
  <si>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</si>
  <si>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</si>
  <si>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</si>
  <si>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</si>
  <si>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</si>
  <si>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</si>
  <si>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</si>
  <si>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</si>
  <si>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</si>
  <si>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</si>
  <si>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</si>
  <si>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</si>
  <si>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</si>
  <si>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</si>
  <si>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</si>
  <si>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</si>
  <si>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</si>
  <si>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</si>
  <si>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</si>
  <si>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</si>
  <si>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</si>
  <si>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</si>
  <si>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</si>
  <si>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</si>
  <si>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</si>
  <si>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</si>
  <si>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</si>
  <si>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</si>
  <si>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</si>
  <si>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</si>
  <si>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</si>
  <si>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</si>
  <si>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</si>
  <si>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</si>
  <si>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</si>
  <si>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</si>
  <si>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</si>
  <si>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</si>
  <si>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</si>
  <si>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</si>
  <si>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</si>
  <si>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</si>
  <si>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</si>
  <si>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</si>
  <si>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</si>
  <si>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</si>
  <si>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</si>
  <si>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</si>
  <si>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</si>
  <si>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</si>
  <si>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</si>
  <si>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</si>
  <si>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</si>
  <si>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</si>
  <si>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</si>
  <si>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</si>
  <si>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</si>
  <si>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</si>
  <si>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</si>
  <si>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</si>
  <si>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</si>
  <si>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</si>
  <si>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</si>
  <si>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</si>
  <si>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</si>
  <si>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</si>
  <si>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</si>
  <si>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</si>
  <si>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</si>
  <si>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</si>
  <si>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</si>
  <si>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</si>
  <si>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</si>
  <si>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</si>
  <si>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</si>
  <si>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</si>
  <si>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</si>
  <si>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</si>
  <si>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</si>
  <si>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</si>
  <si>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</si>
  <si>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</si>
  <si>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</si>
  <si>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</si>
  <si>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</si>
  <si>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</si>
  <si>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</si>
  <si>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</si>
  <si>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</si>
  <si>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</si>
  <si>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</si>
  <si>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</si>
  <si>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</si>
  <si>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</si>
  <si>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</si>
  <si>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</si>
  <si>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</si>
  <si>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</si>
  <si>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</si>
  <si>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</si>
  <si>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</si>
  <si>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</si>
  <si>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</si>
  <si>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</si>
  <si>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</si>
  <si>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</si>
  <si>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</si>
  <si>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</si>
  <si>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</si>
  <si>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</si>
  <si>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</si>
  <si>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</si>
  <si>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</si>
  <si>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</si>
  <si>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</si>
  <si>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</si>
  <si>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</si>
  <si>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</si>
  <si>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</si>
  <si>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</si>
  <si>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</si>
  <si>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</si>
  <si>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</si>
  <si>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</si>
  <si>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</si>
  <si>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</si>
  <si>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</si>
  <si>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</si>
  <si>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</si>
  <si>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</si>
  <si>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</si>
  <si>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</si>
  <si>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</si>
  <si>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</si>
  <si>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</si>
  <si>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</si>
  <si>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</si>
  <si>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</si>
  <si>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</si>
  <si>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</si>
  <si>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</si>
  <si>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</si>
  <si>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</si>
  <si>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</si>
  <si>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</si>
  <si>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</si>
  <si>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</si>
  <si>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</si>
  <si>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</si>
  <si>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</si>
  <si>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</si>
  <si>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</si>
  <si>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</si>
  <si>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</si>
  <si>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</si>
  <si>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</si>
  <si>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</si>
  <si>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</si>
  <si>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</si>
  <si>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</si>
  <si>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</si>
  <si>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</si>
  <si>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</si>
  <si>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</si>
  <si>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</si>
  <si>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</si>
  <si>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</si>
  <si>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</si>
  <si>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</si>
  <si>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</si>
  <si>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</si>
  <si>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</si>
  <si>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</si>
  <si>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</si>
  <si>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</si>
  <si>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</si>
  <si>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</si>
  <si>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</si>
  <si>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</si>
  <si>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</si>
  <si>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</si>
  <si>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</si>
  <si>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</si>
  <si>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</si>
  <si>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</si>
  <si>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</si>
  <si>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</si>
  <si>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</si>
  <si>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</si>
  <si>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</si>
  <si>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</si>
  <si>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</si>
  <si>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</si>
  <si>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</si>
  <si>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</si>
  <si>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</si>
  <si>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</si>
  <si>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</si>
  <si>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</si>
  <si>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</si>
  <si>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</si>
  <si>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</si>
  <si>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</si>
  <si>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</si>
  <si>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</si>
  <si>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</si>
  <si>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</si>
  <si>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</si>
  <si>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</si>
  <si>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</si>
  <si>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</si>
  <si>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</si>
  <si>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</si>
  <si>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</si>
  <si>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</si>
  <si>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</si>
  <si>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</si>
  <si>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</si>
  <si>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</si>
  <si>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</si>
  <si>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</si>
  <si>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</si>
  <si>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</si>
  <si>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</si>
  <si>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</si>
  <si>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</si>
  <si>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</si>
  <si>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</si>
  <si>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</si>
  <si>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</si>
  <si>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</si>
  <si>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</si>
  <si>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</si>
  <si>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</si>
  <si>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</si>
  <si>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</si>
  <si>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</si>
  <si>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</si>
  <si>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</si>
  <si>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</si>
  <si>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</si>
  <si>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</si>
  <si>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</si>
  <si>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</si>
  <si>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</si>
  <si>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</si>
  <si>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</si>
  <si>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</si>
  <si>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</si>
  <si>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</si>
  <si>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</si>
  <si>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</si>
  <si>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</si>
  <si>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</si>
  <si>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</si>
  <si>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</si>
  <si>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</si>
  <si>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</si>
  <si>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</si>
  <si>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</si>
  <si>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</si>
  <si>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</si>
  <si>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</si>
  <si>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</si>
  <si>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</si>
  <si>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</si>
  <si>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</si>
  <si>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</si>
  <si>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</si>
  <si>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</si>
  <si>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</si>
  <si>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</si>
  <si>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</si>
  <si>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</si>
  <si>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</si>
  <si>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</si>
  <si>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</si>
  <si>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</si>
  <si>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</si>
  <si>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</si>
  <si>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</si>
  <si>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</si>
  <si>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</si>
  <si>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</si>
  <si>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</si>
  <si>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</si>
  <si>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</si>
  <si>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</si>
  <si>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</si>
  <si>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</si>
  <si>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</si>
  <si>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</si>
  <si>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</si>
  <si>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</si>
  <si>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</si>
  <si>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</si>
  <si>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</si>
  <si>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</si>
  <si>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</si>
  <si>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</si>
  <si>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</si>
  <si>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</si>
  <si>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</si>
  <si>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</si>
  <si>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</si>
  <si>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</si>
  <si>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</si>
  <si>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</si>
  <si>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</si>
  <si>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</si>
  <si>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</si>
  <si>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</si>
  <si>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</si>
  <si>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</si>
  <si>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</si>
  <si>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</si>
  <si>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</si>
  <si>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</si>
  <si>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</si>
  <si>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</si>
  <si>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</si>
  <si>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</si>
  <si>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</si>
  <si>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</si>
  <si>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</si>
  <si>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</si>
  <si>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</si>
  <si>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</si>
  <si>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</si>
  <si>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</si>
  <si>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</si>
  <si>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</si>
  <si>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</si>
  <si>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</si>
  <si>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</si>
  <si>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</si>
  <si>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</si>
  <si>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</si>
  <si>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</si>
  <si>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</si>
  <si>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</si>
  <si>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</si>
  <si>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</si>
  <si>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</si>
  <si>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</si>
  <si>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</si>
  <si>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</si>
  <si>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</si>
  <si>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</si>
  <si>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</si>
  <si>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</si>
  <si>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</si>
  <si>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</si>
  <si>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</si>
  <si>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</si>
  <si>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</si>
  <si>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</si>
  <si>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</si>
  <si>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</si>
  <si>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</si>
  <si>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</si>
  <si>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</si>
  <si>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</si>
  <si>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</si>
  <si>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</si>
  <si>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</si>
  <si>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</si>
  <si>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</si>
  <si>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</si>
  <si>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</si>
  <si>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</si>
  <si>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</si>
  <si>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</si>
  <si>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</si>
  <si>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</si>
  <si>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</si>
  <si>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</si>
  <si>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</si>
  <si>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</si>
  <si>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</si>
  <si>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</si>
  <si>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</si>
  <si>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</si>
  <si>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</si>
  <si>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</si>
  <si>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</si>
  <si>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</si>
  <si>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</si>
  <si>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</si>
  <si>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</si>
  <si>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</si>
  <si>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</si>
  <si>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</si>
  <si>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</si>
  <si>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</si>
  <si>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</si>
  <si>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</si>
  <si>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</si>
  <si>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</si>
  <si>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</si>
  <si>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</si>
  <si>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</si>
  <si>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</si>
  <si>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</si>
  <si>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</si>
  <si>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</si>
  <si>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</si>
  <si>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</si>
  <si>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</si>
  <si>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</si>
  <si>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</si>
  <si>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</si>
  <si>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</si>
  <si>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</si>
  <si>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</si>
  <si>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</si>
  <si>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</si>
  <si>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</si>
  <si>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</si>
  <si>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</si>
  <si>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</si>
  <si>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</si>
  <si>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</si>
  <si>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</si>
  <si>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</si>
  <si>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</si>
  <si>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</si>
  <si>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</si>
  <si>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</si>
  <si>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</si>
  <si>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</si>
  <si>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</si>
  <si>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</si>
  <si>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</si>
  <si>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</si>
  <si>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</si>
  <si>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</si>
  <si>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</si>
  <si>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</si>
  <si>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</si>
  <si>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</si>
  <si>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</si>
  <si>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</si>
  <si>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</si>
  <si>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</si>
  <si>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</si>
  <si>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</si>
  <si>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</si>
  <si>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</si>
  <si>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</si>
  <si>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</si>
  <si>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</si>
  <si>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</si>
  <si>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</si>
  <si>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</si>
  <si>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</si>
  <si>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</si>
  <si>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</si>
  <si>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</si>
  <si>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</si>
  <si>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</si>
  <si>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</si>
  <si>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</si>
  <si>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</si>
  <si>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</si>
  <si>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</si>
  <si>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</si>
  <si>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</si>
  <si>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</si>
  <si>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</si>
  <si>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</si>
  <si>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</si>
  <si>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</si>
  <si>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</si>
  <si>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</si>
  <si>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</si>
  <si>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</si>
  <si>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</si>
  <si>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</si>
  <si>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</si>
  <si>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</si>
  <si>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</si>
  <si>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</si>
  <si>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</si>
  <si>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</si>
  <si>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</si>
  <si>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</si>
  <si>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</si>
  <si>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</si>
  <si>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</si>
  <si>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</si>
  <si>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</si>
  <si>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</si>
  <si>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</si>
  <si>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</si>
  <si>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</si>
  <si>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</si>
  <si>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</si>
  <si>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</si>
  <si>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</si>
  <si>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</si>
  <si>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</si>
  <si>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</si>
  <si>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</si>
  <si>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</si>
  <si>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</si>
  <si>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</si>
  <si>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</si>
  <si>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</si>
  <si>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</si>
  <si>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</si>
  <si>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</si>
  <si>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</si>
  <si>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</si>
  <si>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</si>
  <si>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</si>
  <si>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</si>
  <si>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</si>
  <si>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</si>
  <si>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</si>
  <si>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</si>
  <si>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</si>
  <si>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</si>
  <si>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</si>
  <si>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</si>
  <si>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</si>
  <si>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</si>
  <si>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</si>
  <si>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</si>
  <si>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</si>
  <si>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</si>
  <si>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</si>
  <si>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</si>
  <si>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</si>
  <si>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</si>
  <si>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</si>
  <si>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</si>
  <si>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</si>
  <si>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</si>
  <si>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</si>
  <si>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</si>
  <si>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</si>
  <si>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</si>
  <si>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</si>
  <si>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</si>
  <si>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</si>
  <si>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</si>
  <si>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</si>
  <si>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</si>
  <si>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</si>
  <si>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</si>
  <si>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</si>
  <si>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</si>
  <si>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</si>
  <si>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</si>
  <si>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</si>
  <si>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</si>
  <si>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</si>
  <si>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</si>
  <si>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</si>
  <si>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</si>
  <si>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</si>
  <si>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</si>
  <si>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</si>
  <si>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</si>
  <si>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</si>
  <si>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</si>
  <si>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</si>
  <si>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</si>
  <si>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</si>
  <si>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</si>
  <si>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</si>
  <si>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</si>
  <si>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</si>
  <si>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</si>
  <si>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</si>
  <si>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</si>
  <si>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</si>
  <si>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</si>
  <si>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</si>
  <si>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</si>
  <si>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</si>
  <si>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</si>
  <si>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</si>
  <si>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</si>
  <si>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</si>
  <si>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</si>
  <si>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</si>
  <si>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</si>
  <si>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</si>
  <si>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</si>
  <si>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</si>
  <si>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</si>
  <si>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</si>
  <si>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</si>
  <si>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</si>
  <si>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</si>
  <si>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</si>
  <si>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</si>
  <si>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</si>
  <si>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</si>
  <si>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</si>
  <si>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</si>
  <si>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</si>
  <si>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</si>
  <si>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</si>
  <si>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</si>
  <si>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</si>
  <si>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</si>
  <si>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</si>
  <si>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</si>
  <si>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</si>
  <si>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</si>
  <si>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</si>
  <si>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</si>
  <si>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</si>
  <si>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</si>
  <si>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</si>
  <si>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</si>
  <si>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</si>
  <si>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</si>
  <si>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</si>
  <si>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</si>
  <si>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</si>
  <si>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</si>
  <si>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</si>
  <si>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</si>
  <si>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</si>
  <si>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</si>
  <si>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</si>
  <si>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</si>
  <si>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</si>
  <si>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</si>
  <si>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</si>
  <si>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</si>
  <si>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</si>
  <si>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</si>
  <si>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</si>
  <si>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</si>
  <si>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</si>
  <si>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</si>
  <si>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</si>
  <si>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</si>
  <si>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</si>
  <si>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</si>
  <si>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</si>
  <si>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</si>
  <si>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</si>
  <si>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</si>
  <si>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</si>
  <si>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</si>
  <si>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</si>
  <si>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</si>
  <si>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</si>
  <si>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</si>
  <si>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</si>
  <si>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</si>
  <si>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</si>
  <si>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</si>
  <si>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</si>
  <si>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</si>
  <si>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</si>
  <si>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</si>
  <si>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</si>
  <si>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</si>
  <si>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</si>
  <si>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</si>
  <si>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</si>
  <si>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</si>
  <si>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</si>
  <si>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</si>
  <si>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</si>
  <si>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</si>
  <si>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</si>
  <si>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</si>
  <si>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</si>
  <si>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</si>
  <si>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</si>
  <si>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</si>
  <si>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</si>
  <si>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</si>
  <si>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</si>
  <si>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</si>
  <si>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</si>
  <si>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</si>
  <si>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</si>
  <si>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</si>
  <si>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</si>
  <si>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</si>
  <si>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</si>
  <si>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</si>
  <si>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</si>
  <si>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</si>
  <si>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</si>
  <si>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</si>
  <si>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</si>
  <si>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</si>
  <si>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</si>
  <si>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</si>
  <si>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</si>
  <si>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</si>
  <si>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</si>
  <si>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</si>
  <si>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</si>
  <si>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</si>
  <si>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</si>
  <si>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</si>
  <si>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</si>
  <si>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</si>
  <si>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</si>
  <si>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</si>
  <si>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</si>
  <si>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</si>
  <si>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</si>
  <si>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</si>
  <si>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</si>
  <si>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</si>
  <si>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</si>
  <si>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</si>
  <si>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</si>
  <si>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</si>
  <si>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</si>
  <si>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</si>
  <si>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</si>
  <si>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</si>
  <si>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</si>
  <si>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</si>
  <si>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</si>
  <si>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</si>
  <si>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</si>
  <si>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</si>
  <si>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</si>
  <si>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</si>
  <si>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</si>
  <si>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</si>
  <si>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</si>
  <si>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</si>
  <si>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</si>
  <si>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</si>
  <si>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</si>
  <si>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</si>
  <si>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</si>
  <si>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</si>
  <si>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</si>
  <si>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</si>
  <si>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</si>
  <si>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</si>
  <si>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</si>
  <si>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</si>
  <si>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</si>
  <si>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</si>
  <si>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</si>
  <si>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</si>
  <si>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</si>
  <si>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</si>
  <si>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</si>
  <si>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</si>
  <si>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</si>
  <si>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</si>
  <si>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</si>
  <si>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</si>
  <si>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</si>
  <si>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</si>
  <si>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</si>
  <si>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</si>
  <si>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</si>
  <si>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</si>
  <si>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</si>
  <si>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</si>
  <si>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</si>
  <si>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</si>
  <si>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</si>
  <si>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</si>
  <si>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</si>
  <si>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</si>
  <si>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</si>
  <si>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</si>
  <si>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</si>
  <si>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</si>
  <si>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</si>
  <si>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</si>
  <si>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</si>
  <si>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</si>
  <si>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</si>
  <si>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</si>
  <si>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</si>
  <si>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</si>
  <si>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</si>
  <si>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</si>
  <si>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</si>
  <si>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</si>
  <si>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</si>
  <si>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</si>
  <si>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</si>
  <si>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</si>
  <si>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</si>
  <si>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</si>
  <si>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</si>
  <si>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</si>
  <si>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</si>
  <si>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</si>
  <si>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</si>
  <si>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</si>
  <si>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</si>
  <si>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</si>
  <si>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</si>
  <si>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</si>
  <si>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</si>
  <si>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</si>
  <si>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</si>
  <si>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</si>
  <si>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</si>
  <si>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</si>
  <si>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</si>
  <si>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</si>
  <si>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</si>
  <si>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</si>
  <si>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</si>
  <si>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</si>
  <si>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</si>
  <si>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</si>
  <si>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</si>
  <si>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</si>
  <si>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</si>
  <si>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</si>
  <si>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</si>
  <si>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</si>
  <si>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</si>
  <si>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</si>
  <si>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</si>
  <si>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</si>
  <si>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</si>
  <si>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</si>
  <si>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</si>
  <si>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</si>
  <si>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</si>
  <si>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</si>
  <si>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</si>
  <si>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</si>
  <si>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</si>
  <si>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</si>
  <si>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</si>
  <si>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</si>
  <si>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</si>
  <si>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</si>
  <si>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</si>
  <si>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</si>
  <si>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</si>
  <si>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</si>
  <si>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</si>
  <si>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</si>
  <si>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</si>
  <si>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</si>
  <si>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</si>
  <si>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</si>
  <si>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</si>
  <si>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</si>
  <si>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</si>
  <si>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</si>
  <si>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</si>
  <si>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</si>
  <si>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</si>
  <si>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</si>
  <si>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</si>
  <si>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</si>
  <si>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</si>
  <si>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</si>
  <si>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</si>
  <si>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</si>
  <si>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</si>
  <si>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</si>
  <si>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</si>
  <si>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</si>
  <si>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</si>
  <si>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</si>
  <si>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</si>
  <si>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</si>
  <si>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</si>
  <si>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</si>
  <si>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</si>
  <si>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</si>
  <si>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</si>
  <si>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</si>
  <si>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</si>
  <si>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</si>
  <si>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</si>
  <si>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</si>
  <si>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</si>
  <si>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</si>
  <si>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</si>
  <si>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</si>
  <si>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</si>
  <si>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</si>
  <si>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</si>
  <si>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</si>
  <si>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</si>
  <si>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</si>
  <si>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</si>
  <si>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</si>
  <si>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</si>
  <si>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</si>
  <si>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</si>
  <si>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</si>
  <si>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</si>
  <si>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</si>
  <si>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</si>
  <si>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</si>
  <si>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</si>
  <si>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</si>
  <si>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</si>
  <si>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</si>
  <si>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</si>
  <si>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</si>
  <si>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</si>
  <si>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</si>
  <si>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</si>
  <si>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</si>
  <si>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</si>
  <si>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</si>
  <si>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</si>
  <si>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</si>
  <si>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</si>
  <si>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</si>
  <si>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</si>
  <si>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</si>
  <si>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</si>
  <si>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</si>
  <si>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</si>
  <si>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</si>
  <si>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</si>
  <si>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</si>
  <si>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</si>
  <si>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</si>
  <si>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</si>
  <si>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</si>
  <si>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</si>
  <si>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</si>
  <si>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</si>
  <si>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</si>
  <si>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</si>
  <si>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</si>
  <si>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</si>
  <si>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</si>
  <si>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</si>
  <si>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</si>
  <si>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</si>
  <si>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</si>
  <si>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</si>
  <si>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</si>
  <si>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</si>
  <si>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</si>
  <si>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</si>
  <si>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</si>
  <si>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</si>
  <si>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</si>
  <si>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</si>
  <si>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</si>
  <si>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</si>
  <si>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</si>
  <si>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</si>
  <si>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</si>
  <si>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</si>
  <si>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</si>
  <si>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</si>
  <si>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</si>
  <si>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</si>
  <si>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</si>
  <si>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</si>
  <si>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</si>
  <si>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</si>
  <si>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</si>
  <si>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</si>
  <si>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</si>
  <si>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</si>
  <si>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</si>
  <si>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</si>
  <si>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</si>
  <si>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</si>
  <si>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</si>
  <si>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</si>
  <si>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</si>
  <si>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</si>
  <si>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</si>
  <si>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</si>
  <si>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</si>
  <si>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</si>
  <si>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</si>
  <si>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</si>
  <si>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</si>
  <si>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</si>
  <si>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</si>
  <si>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</si>
  <si>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</si>
  <si>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</si>
  <si>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</si>
  <si>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</si>
  <si>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</si>
  <si>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</si>
  <si>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</si>
  <si>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</si>
  <si>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</si>
  <si>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</si>
  <si>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</si>
  <si>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</si>
  <si>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</si>
  <si>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</si>
  <si>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</si>
  <si>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</si>
  <si>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</si>
  <si>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</si>
  <si>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</si>
  <si>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</si>
  <si>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</si>
  <si>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</si>
  <si>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</si>
  <si>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</si>
  <si>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</si>
  <si>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</si>
  <si>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</si>
  <si>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</si>
  <si>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</si>
  <si>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</si>
  <si>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</si>
  <si>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</si>
  <si>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</si>
  <si>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</si>
  <si>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</si>
  <si>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</si>
  <si>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</si>
  <si>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</si>
  <si>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</si>
  <si>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</si>
  <si>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</si>
  <si>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</si>
  <si>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</si>
  <si>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</si>
  <si>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</si>
  <si>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</si>
  <si>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</si>
  <si>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</si>
  <si>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</si>
  <si>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</si>
  <si>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</si>
  <si>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</si>
  <si>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</si>
  <si>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</si>
  <si>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</si>
  <si>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</si>
  <si>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</si>
  <si>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</si>
  <si>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</si>
  <si>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</si>
  <si>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</si>
  <si>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</si>
  <si>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</si>
  <si>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</si>
  <si>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</si>
  <si>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</si>
  <si>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</si>
  <si>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</si>
  <si>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</si>
  <si>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</si>
  <si>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</si>
  <si>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</si>
  <si>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</si>
  <si>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</si>
  <si>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</si>
  <si>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</si>
  <si>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</si>
  <si>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</si>
  <si>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</si>
  <si>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</si>
  <si>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</si>
  <si>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</si>
  <si>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</si>
  <si>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</si>
  <si>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</si>
  <si>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</si>
  <si>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</si>
  <si>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</si>
  <si>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</si>
  <si>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</si>
  <si>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</si>
  <si>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</si>
  <si>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</si>
  <si>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</si>
  <si>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</si>
  <si>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</si>
  <si>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</si>
  <si>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</si>
  <si>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</si>
  <si>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</si>
  <si>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</si>
  <si>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</si>
  <si>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</si>
  <si>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</si>
  <si>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</si>
  <si>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</si>
  <si>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</si>
  <si>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</si>
  <si>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</si>
  <si>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</si>
  <si>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</si>
  <si>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</si>
  <si>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</si>
  <si>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</si>
  <si>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</si>
  <si>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</si>
  <si>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</si>
  <si>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</si>
  <si>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</si>
  <si>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</si>
  <si>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</si>
  <si>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</si>
  <si>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</si>
  <si>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</si>
  <si>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</si>
  <si>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</si>
  <si>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</si>
  <si>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</si>
  <si>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</si>
  <si>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</si>
  <si>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</si>
  <si>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</si>
  <si>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</si>
  <si>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</si>
  <si>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</si>
  <si>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</si>
  <si>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</si>
  <si>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</si>
  <si>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</si>
  <si>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</si>
  <si>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</si>
  <si>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</si>
  <si>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</si>
  <si>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</si>
  <si>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</si>
  <si>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</si>
  <si>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</si>
  <si>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</si>
  <si>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</si>
  <si>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</si>
  <si>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</si>
  <si>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</si>
  <si>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</si>
  <si>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</si>
  <si>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</si>
  <si>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</si>
  <si>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</si>
  <si>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</si>
  <si>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</si>
  <si>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</si>
  <si>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</si>
  <si>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</si>
  <si>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</si>
  <si>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</si>
  <si>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</si>
  <si>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</si>
  <si>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</si>
  <si>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</si>
  <si>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</si>
  <si>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</si>
  <si>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</si>
  <si>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</si>
  <si>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</si>
  <si>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</si>
  <si>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</si>
  <si>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</si>
  <si>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</si>
  <si>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</si>
  <si>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</si>
  <si>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</si>
  <si>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</si>
  <si>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</si>
  <si>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</si>
  <si>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</si>
  <si>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</si>
  <si>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</si>
  <si>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</si>
  <si>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</si>
  <si>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</si>
  <si>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</si>
  <si>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</si>
  <si>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</si>
  <si>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</si>
  <si>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</si>
  <si>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</si>
  <si>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</si>
  <si>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</si>
  <si>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</si>
  <si>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</si>
  <si>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</si>
  <si>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</si>
  <si>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</si>
  <si>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</si>
  <si>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</si>
  <si>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</si>
  <si>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</si>
  <si>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</si>
  <si>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</si>
  <si>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</si>
  <si>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</si>
  <si>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</si>
  <si>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</si>
  <si>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</si>
  <si>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</si>
  <si>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</si>
  <si>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</si>
  <si>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</si>
  <si>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</si>
  <si>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</si>
  <si>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</si>
  <si>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</si>
  <si>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</si>
  <si>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</si>
  <si>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</si>
  <si>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</si>
  <si>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</si>
  <si>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</si>
  <si>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</si>
  <si>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</si>
  <si>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</si>
  <si>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</si>
  <si>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</si>
  <si>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</si>
  <si>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</si>
  <si>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</si>
  <si>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</si>
  <si>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</si>
  <si>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</si>
  <si>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</si>
  <si>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</si>
  <si>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</si>
  <si>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</si>
  <si>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</si>
  <si>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</si>
  <si>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</si>
  <si>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</si>
  <si>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</si>
  <si>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</si>
  <si>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</si>
  <si>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</si>
  <si>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</si>
  <si>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</si>
  <si>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</si>
  <si>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</si>
  <si>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</si>
  <si>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</si>
  <si>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</si>
  <si>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</si>
  <si>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</si>
  <si>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</si>
  <si>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</si>
  <si>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</si>
  <si>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</si>
  <si>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</si>
  <si>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</si>
  <si>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</si>
  <si>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</si>
  <si>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</si>
  <si>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</si>
  <si>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</si>
  <si>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</si>
  <si>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</si>
  <si>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</si>
  <si>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</si>
  <si>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</si>
  <si>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</si>
  <si>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</si>
  <si>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</si>
  <si>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</si>
  <si>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</si>
  <si>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</si>
  <si>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</si>
  <si>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</si>
  <si>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</si>
  <si>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</si>
  <si>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</si>
  <si>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</si>
  <si>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</si>
  <si>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</si>
  <si>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</si>
  <si>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</si>
  <si>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</si>
  <si>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</si>
  <si>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</si>
  <si>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</si>
  <si>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</si>
  <si>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</si>
  <si>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</si>
  <si>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</si>
  <si>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</si>
  <si>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</si>
  <si>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</si>
  <si>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</si>
  <si>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</si>
  <si>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</si>
  <si>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</si>
  <si>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</si>
  <si>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</si>
  <si>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</si>
  <si>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</si>
  <si>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</si>
  <si>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</si>
  <si>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</si>
  <si>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</si>
  <si>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</si>
  <si>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</si>
  <si>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</si>
  <si>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</si>
  <si>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</si>
  <si>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</si>
  <si>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</si>
  <si>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</si>
  <si>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</si>
  <si>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</si>
  <si>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</si>
  <si>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</si>
  <si>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</si>
  <si>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</si>
  <si>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</si>
  <si>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</si>
  <si>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</si>
  <si>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</si>
  <si>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</si>
  <si>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</si>
  <si>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</si>
  <si>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</si>
  <si>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</si>
  <si>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</si>
  <si>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</si>
  <si>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</si>
  <si>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</si>
  <si>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</si>
  <si>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</si>
  <si>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</si>
  <si>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</si>
  <si>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</si>
  <si>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</si>
  <si>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</si>
  <si>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</si>
  <si>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</si>
  <si>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</si>
  <si>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</si>
  <si>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</si>
  <si>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</si>
  <si>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</si>
  <si>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</si>
  <si>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</si>
  <si>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</si>
  <si>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</si>
  <si>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</si>
  <si>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</si>
  <si>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</si>
  <si>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</si>
  <si>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</si>
  <si>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</si>
  <si>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</si>
  <si>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</si>
  <si>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</si>
  <si>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</si>
  <si>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</si>
  <si>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</si>
  <si>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</si>
  <si>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</si>
  <si>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</si>
  <si>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</si>
  <si>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</si>
  <si>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</si>
  <si>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</si>
  <si>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</si>
  <si>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</si>
  <si>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</si>
  <si>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</si>
  <si>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</si>
  <si>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</si>
  <si>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</si>
  <si>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</si>
  <si>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</si>
  <si>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</si>
  <si>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</si>
  <si>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</si>
  <si>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</si>
  <si>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</si>
  <si>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</si>
  <si>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</si>
  <si>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</si>
  <si>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</si>
  <si>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</si>
  <si>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</si>
  <si>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</si>
  <si>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</si>
  <si>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</si>
  <si>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</si>
  <si>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</si>
  <si>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</si>
  <si>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</si>
  <si>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</si>
  <si>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</si>
  <si>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</si>
  <si>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</si>
  <si>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</si>
  <si>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</si>
  <si>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</si>
  <si>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</si>
  <si>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</si>
  <si>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</si>
  <si>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</si>
  <si>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</si>
  <si>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</si>
  <si>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</si>
  <si>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</si>
  <si>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</si>
  <si>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</si>
  <si>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</si>
  <si>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</si>
  <si>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</si>
  <si>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</si>
  <si>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</si>
  <si>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</si>
  <si>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</si>
  <si>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</si>
  <si>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</si>
  <si>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</si>
  <si>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</si>
  <si>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</si>
  <si>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</si>
  <si>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</si>
  <si>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</si>
  <si>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</si>
  <si>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</si>
  <si>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</si>
  <si>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</si>
  <si>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</si>
  <si>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</si>
  <si>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</si>
  <si>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</si>
  <si>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</si>
  <si>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</si>
  <si>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</si>
  <si>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</si>
  <si>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</si>
  <si>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</si>
  <si>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</si>
  <si>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</si>
  <si>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</si>
  <si>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</si>
  <si>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</si>
  <si>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</si>
  <si>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</si>
  <si>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</si>
  <si>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</si>
  <si>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</si>
  <si>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</si>
  <si>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</si>
  <si>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</si>
  <si>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</si>
  <si>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</si>
  <si>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</si>
  <si>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</si>
  <si>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</si>
  <si>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</si>
  <si>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</si>
  <si>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</si>
  <si>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</si>
  <si>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</si>
  <si>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</si>
  <si>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</si>
  <si>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</si>
  <si>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</si>
  <si>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</si>
  <si>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</si>
  <si>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</si>
  <si>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</si>
  <si>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</si>
  <si>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</si>
  <si>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</si>
  <si>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</si>
  <si>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</si>
  <si>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</si>
  <si>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</si>
  <si>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</si>
  <si>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</si>
  <si>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</si>
  <si>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</si>
  <si>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</si>
  <si>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</si>
  <si>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</si>
  <si>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</si>
  <si>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</si>
  <si>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</si>
  <si>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</si>
  <si>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</si>
  <si>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</si>
  <si>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</si>
  <si>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</si>
  <si>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</si>
  <si>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</si>
  <si>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</si>
  <si>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</si>
  <si>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</si>
  <si>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</si>
  <si>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</si>
  <si>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</si>
  <si>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</si>
  <si>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</si>
  <si>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</si>
  <si>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</si>
  <si>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</si>
  <si>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</si>
  <si>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</si>
  <si>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</si>
  <si>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</si>
  <si>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</si>
  <si>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</si>
  <si>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</si>
  <si>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</si>
  <si>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</si>
  <si>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</si>
  <si>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</si>
  <si>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</si>
  <si>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</si>
  <si>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</si>
  <si>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</si>
  <si>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</si>
  <si>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</si>
  <si>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</si>
  <si>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</si>
  <si>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</si>
  <si>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</si>
  <si>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</si>
  <si>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</si>
  <si>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</si>
  <si>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</si>
  <si>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</si>
  <si>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</si>
  <si>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</si>
  <si>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</si>
  <si>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</si>
  <si>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</si>
  <si>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</si>
  <si>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</si>
  <si>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</si>
  <si>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</si>
  <si>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</si>
  <si>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</si>
  <si>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</si>
  <si>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</si>
  <si>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</si>
  <si>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</si>
  <si>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</si>
  <si>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</si>
  <si>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</si>
  <si>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</si>
  <si>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</si>
  <si>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</si>
  <si>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</si>
  <si>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</si>
  <si>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</si>
  <si>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</si>
  <si>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</si>
  <si>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</si>
  <si>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</si>
  <si>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</si>
  <si>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</si>
  <si>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</si>
  <si>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</si>
  <si>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</si>
  <si>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</si>
  <si>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</si>
  <si>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</si>
  <si>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</si>
  <si>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</si>
  <si>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</si>
  <si>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</si>
  <si>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</si>
  <si>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</si>
  <si>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</si>
  <si>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</si>
  <si>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</si>
  <si>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</si>
  <si>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</si>
  <si>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</si>
  <si>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</si>
  <si>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</si>
  <si>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</si>
  <si>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</si>
  <si>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</si>
  <si>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</si>
  <si>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</si>
  <si>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</si>
  <si>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</si>
  <si>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</si>
  <si>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</si>
  <si>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</si>
  <si>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</si>
  <si>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</si>
  <si>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</si>
  <si>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</si>
  <si>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</si>
  <si>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</si>
  <si>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</si>
  <si>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</si>
  <si>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</si>
  <si>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</si>
  <si>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</si>
  <si>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</si>
  <si>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</si>
  <si>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</si>
  <si>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</si>
  <si>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</si>
  <si>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</si>
  <si>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</si>
  <si>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</si>
  <si>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</si>
  <si>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</si>
  <si>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</si>
  <si>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</si>
  <si>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</si>
  <si>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</si>
  <si>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</si>
  <si>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</si>
  <si>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</si>
  <si>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</si>
  <si>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</si>
  <si>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</si>
  <si>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</si>
  <si>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</si>
  <si>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</si>
  <si>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</si>
  <si>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</si>
  <si>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</si>
  <si>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</si>
  <si>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</si>
  <si>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</si>
  <si>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</si>
  <si>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</si>
  <si>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</si>
  <si>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</si>
  <si>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</si>
  <si>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</si>
  <si>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</si>
  <si>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</si>
  <si>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</si>
  <si>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</si>
  <si>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</si>
  <si>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</si>
  <si>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</si>
  <si>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</si>
  <si>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</si>
  <si>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</si>
  <si>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</si>
  <si>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</si>
  <si>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</si>
  <si>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</si>
  <si>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</si>
  <si>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</si>
  <si>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</si>
  <si>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</si>
  <si>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</si>
  <si>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</si>
  <si>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</si>
  <si>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</si>
  <si>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</si>
  <si>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</si>
  <si>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</si>
  <si>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</si>
  <si>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</si>
  <si>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</si>
  <si>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</si>
  <si>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</si>
  <si>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</si>
  <si>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</si>
  <si>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</si>
  <si>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</si>
  <si>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</si>
  <si>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</si>
  <si>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</si>
  <si>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</si>
  <si>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</si>
  <si>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</si>
  <si>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</si>
  <si>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</si>
  <si>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</si>
  <si>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</si>
  <si>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</si>
  <si>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</si>
  <si>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</si>
  <si>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</si>
  <si>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</si>
  <si>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</si>
  <si>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</si>
  <si>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</si>
  <si>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</si>
  <si>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</si>
  <si>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</si>
  <si>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</si>
  <si>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</si>
  <si>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</si>
  <si>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</si>
  <si>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</si>
  <si>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</si>
  <si>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</si>
  <si>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</si>
  <si>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</si>
  <si>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</si>
  <si>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</si>
  <si>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</si>
  <si>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</si>
  <si>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</si>
  <si>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</si>
  <si>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</si>
  <si>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</si>
  <si>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</si>
  <si>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</si>
  <si>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</si>
  <si>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</si>
  <si>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</si>
  <si>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</si>
  <si>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</si>
  <si>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</si>
  <si>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</si>
  <si>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</si>
  <si>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</si>
  <si>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</si>
  <si>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</si>
  <si>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</si>
  <si>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</si>
  <si>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</si>
  <si>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</si>
  <si>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</si>
  <si>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</si>
  <si>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</si>
  <si>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</si>
  <si>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</si>
  <si>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</si>
  <si>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</si>
  <si>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</si>
  <si>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</si>
  <si>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</si>
  <si>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</si>
  <si>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</si>
  <si>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</si>
  <si>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</si>
  <si>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</si>
  <si>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</si>
  <si>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</si>
  <si>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</si>
  <si>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</si>
  <si>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</si>
  <si>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</si>
  <si>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</si>
  <si>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</si>
  <si>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</si>
  <si>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</si>
  <si>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</si>
  <si>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</si>
  <si>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</si>
  <si>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</si>
  <si>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</si>
  <si>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</si>
  <si>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</si>
  <si>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</si>
  <si>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</si>
  <si>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</si>
  <si>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</si>
  <si>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</si>
  <si>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</si>
  <si>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</si>
  <si>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</si>
  <si>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</si>
  <si>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</si>
  <si>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</si>
  <si>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</si>
  <si>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</si>
  <si>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</si>
  <si>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</si>
  <si>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</si>
  <si>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</si>
  <si>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</si>
  <si>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</si>
  <si>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</si>
  <si>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</si>
  <si>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</si>
  <si>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</si>
  <si>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</si>
  <si>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</si>
  <si>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</si>
  <si>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</si>
  <si>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</si>
  <si>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</si>
  <si>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</si>
  <si>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</si>
  <si>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</si>
  <si>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</si>
  <si>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</si>
  <si>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</si>
  <si>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</si>
  <si>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</si>
  <si>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</si>
  <si>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</si>
  <si>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</si>
  <si>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</si>
  <si>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</si>
  <si>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</si>
  <si>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</si>
  <si>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</si>
  <si>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</si>
  <si>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</si>
  <si>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</si>
  <si>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</si>
  <si>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</si>
  <si>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</si>
  <si>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</si>
  <si>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</si>
  <si>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</si>
  <si>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</si>
  <si>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</si>
  <si>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</si>
  <si>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</si>
  <si>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</si>
  <si>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</si>
  <si>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</si>
  <si>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</si>
  <si>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</si>
  <si>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</si>
  <si>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</si>
  <si>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</si>
  <si>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</si>
  <si>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</si>
  <si>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</si>
  <si>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</si>
  <si>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</si>
  <si>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</si>
  <si>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</si>
  <si>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</si>
  <si>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</si>
  <si>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</si>
  <si>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</si>
  <si>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</si>
  <si>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</si>
  <si>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</si>
  <si>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</si>
  <si>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</si>
  <si>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</si>
  <si>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</si>
  <si>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</si>
  <si>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</si>
  <si>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</si>
  <si>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</si>
  <si>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</si>
  <si>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</si>
  <si>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</si>
  <si>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</si>
  <si>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</si>
  <si>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</si>
  <si>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</si>
  <si>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</si>
  <si>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</si>
  <si>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</si>
  <si>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</si>
  <si>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</si>
  <si>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</si>
  <si>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</si>
  <si>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</si>
  <si>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</si>
  <si>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</si>
  <si>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</si>
  <si>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</si>
  <si>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</si>
  <si>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</si>
  <si>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</si>
  <si>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</si>
  <si>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</si>
  <si>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</si>
  <si>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</si>
  <si>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</si>
  <si>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</si>
  <si>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</si>
  <si>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</si>
  <si>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</si>
  <si>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</si>
  <si>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</si>
  <si>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</si>
  <si>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</si>
  <si>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</si>
  <si>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</si>
  <si>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</si>
  <si>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</si>
  <si>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</si>
  <si>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</si>
  <si>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</si>
  <si>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</si>
  <si>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</si>
  <si>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</si>
  <si>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</si>
  <si>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</si>
  <si>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</si>
  <si>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</si>
  <si>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</si>
  <si>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</si>
  <si>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</si>
  <si>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</si>
  <si>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</si>
  <si>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</si>
  <si>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</si>
  <si>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</si>
  <si>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</si>
  <si>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</si>
  <si>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</si>
  <si>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</si>
  <si>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</si>
  <si>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</si>
  <si>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</si>
  <si>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</si>
  <si>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</si>
  <si>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</si>
  <si>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</si>
  <si>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</si>
  <si>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</si>
  <si>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</si>
  <si>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</si>
  <si>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</si>
  <si>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</si>
  <si>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</si>
  <si>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</si>
  <si>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</si>
  <si>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</si>
  <si>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</si>
  <si>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</si>
  <si>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</si>
  <si>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</si>
  <si>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</si>
  <si>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</si>
  <si>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</si>
  <si>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</si>
  <si>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</si>
  <si>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</si>
  <si>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</si>
  <si>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</si>
  <si>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</si>
  <si>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</si>
  <si>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</si>
  <si>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</si>
  <si>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</si>
  <si>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</si>
  <si>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</si>
  <si>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</si>
  <si>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</si>
  <si>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</si>
  <si>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</si>
  <si>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</si>
  <si>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</si>
  <si>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</si>
  <si>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</si>
  <si>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</si>
  <si>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</si>
  <si>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</si>
  <si>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</si>
  <si>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</si>
  <si>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</si>
  <si>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</si>
  <si>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</si>
  <si>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</si>
  <si>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</si>
  <si>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</si>
  <si>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</si>
  <si>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</si>
  <si>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</si>
  <si>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</si>
  <si>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</si>
  <si>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</si>
  <si>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</si>
  <si>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</si>
  <si>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</si>
  <si>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</si>
  <si>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</si>
  <si>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</si>
  <si>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</si>
  <si>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</si>
  <si>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</si>
  <si>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</si>
  <si>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</si>
  <si>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</si>
  <si>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</si>
  <si>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</si>
  <si>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</si>
  <si>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</si>
  <si>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</si>
  <si>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</si>
  <si>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</si>
  <si>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</si>
  <si>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</si>
  <si>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</si>
  <si>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</si>
  <si>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</si>
  <si>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</si>
  <si>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</si>
  <si>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</si>
  <si>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</si>
  <si>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</si>
  <si>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</si>
  <si>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</si>
  <si>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</si>
  <si>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</si>
  <si>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</si>
  <si>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</si>
  <si>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</si>
  <si>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</si>
  <si>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</si>
  <si>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</si>
  <si>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</si>
  <si>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</si>
  <si>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</si>
  <si>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</si>
  <si>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</si>
  <si>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</si>
  <si>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</si>
  <si>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</si>
  <si>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</si>
  <si>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</si>
  <si>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</si>
  <si>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</si>
  <si>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</si>
  <si>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</si>
  <si>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</si>
  <si>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</si>
  <si>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</si>
  <si>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</si>
  <si>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</si>
  <si>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</si>
  <si>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</si>
  <si>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</si>
  <si>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</si>
  <si>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</si>
  <si>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</si>
  <si>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</si>
  <si>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</si>
  <si>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</si>
  <si>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</si>
  <si>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</si>
  <si>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</si>
  <si>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</si>
  <si>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</si>
  <si>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</si>
  <si>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</si>
  <si>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</si>
  <si>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</si>
  <si>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</si>
  <si>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</si>
  <si>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</si>
  <si>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</si>
  <si>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</si>
  <si>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</si>
  <si>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</si>
  <si>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</si>
  <si>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</si>
  <si>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</si>
  <si>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</si>
  <si>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</si>
  <si>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</si>
  <si>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</si>
  <si>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</si>
  <si>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</si>
  <si>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</si>
  <si>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</si>
  <si>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</si>
  <si>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</si>
  <si>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</si>
  <si>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</si>
  <si>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</si>
  <si>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</si>
  <si>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</si>
  <si>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</si>
  <si>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</si>
  <si>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</si>
  <si>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</si>
  <si>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</si>
  <si>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</si>
  <si>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</si>
  <si>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</si>
  <si>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</si>
  <si>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</si>
  <si>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</si>
  <si>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</si>
  <si>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</si>
  <si>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</si>
  <si>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</si>
  <si>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</si>
  <si>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</si>
  <si>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</si>
  <si>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</si>
  <si>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</si>
  <si>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</si>
  <si>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</si>
  <si>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</si>
  <si>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</si>
  <si>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</si>
  <si>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</si>
  <si>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</si>
  <si>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</si>
  <si>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</si>
  <si>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</si>
  <si>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</si>
  <si>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</si>
  <si>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</si>
  <si>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</si>
  <si>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</si>
  <si>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</si>
  <si>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</si>
  <si>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</si>
  <si>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</si>
  <si>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</si>
  <si>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</si>
  <si>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</si>
  <si>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</si>
  <si>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</si>
  <si>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</si>
  <si>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</si>
  <si>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</si>
  <si>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</si>
  <si>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</si>
  <si>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</si>
  <si>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</si>
  <si>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</si>
  <si>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</si>
  <si>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</si>
  <si>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</si>
  <si>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</si>
  <si>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</si>
  <si>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</si>
  <si>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</si>
  <si>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</si>
  <si>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</si>
  <si>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</si>
  <si>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</si>
  <si>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</si>
  <si>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</si>
  <si>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</si>
  <si>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</si>
  <si>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</si>
  <si>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</si>
  <si>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</si>
  <si>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</si>
  <si>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</si>
  <si>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</si>
  <si>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</si>
  <si>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</si>
  <si>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</si>
  <si>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</si>
  <si>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</si>
  <si>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</si>
  <si>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</si>
  <si>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</si>
  <si>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</si>
  <si>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</si>
  <si>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</si>
  <si>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</si>
  <si>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</si>
  <si>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</si>
  <si>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</si>
  <si>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</si>
  <si>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</si>
  <si>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</si>
  <si>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</si>
  <si>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</si>
  <si>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</si>
  <si>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</si>
  <si>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</si>
  <si>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</si>
  <si>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</si>
  <si>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</si>
  <si>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</si>
  <si>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</si>
  <si>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</si>
  <si>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</si>
  <si>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</si>
  <si>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</si>
  <si>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</si>
  <si>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</si>
  <si>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</si>
  <si>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</si>
  <si>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</si>
  <si>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</si>
  <si>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</si>
  <si>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</si>
  <si>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</si>
  <si>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</si>
  <si>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</si>
  <si>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</si>
  <si>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</si>
  <si>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</si>
  <si>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</si>
  <si>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</si>
  <si>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</si>
  <si>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</si>
  <si>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</si>
  <si>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</si>
  <si>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</si>
  <si>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</si>
  <si>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</si>
  <si>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</si>
  <si>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</si>
  <si>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</si>
  <si>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</si>
  <si>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</si>
  <si>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</si>
  <si>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</si>
  <si>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</si>
  <si>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</si>
  <si>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</si>
  <si>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</si>
  <si>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</si>
  <si>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</si>
  <si>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</si>
  <si>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</si>
  <si>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</si>
  <si>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</si>
  <si>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</si>
  <si>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</si>
  <si>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</si>
  <si>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</si>
  <si>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</si>
  <si>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</si>
  <si>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</si>
  <si>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</si>
  <si>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</si>
  <si>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</si>
  <si>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</si>
  <si>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</si>
  <si>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</si>
  <si>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</si>
  <si>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</si>
  <si>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</si>
  <si>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</si>
  <si>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</si>
  <si>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</si>
  <si>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</si>
  <si>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</si>
  <si>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</si>
  <si>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</si>
  <si>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</si>
  <si>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</si>
  <si>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</si>
  <si>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</si>
  <si>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</si>
  <si>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</si>
  <si>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</si>
  <si>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</si>
  <si>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</si>
  <si>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</si>
  <si>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</si>
  <si>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</si>
  <si>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</si>
  <si>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</si>
  <si>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</si>
  <si>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</si>
  <si>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</si>
  <si>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</si>
  <si>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</si>
  <si>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</si>
  <si>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</si>
  <si>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</si>
  <si>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</si>
  <si>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</si>
  <si>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</si>
  <si>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</si>
  <si>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</si>
  <si>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</si>
  <si>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</si>
  <si>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</si>
  <si>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</si>
  <si>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</si>
  <si>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</si>
  <si>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</si>
  <si>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</si>
  <si>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</si>
  <si>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</si>
  <si>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</si>
  <si>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</si>
  <si>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</si>
  <si>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</si>
  <si>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</si>
  <si>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</si>
  <si>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</si>
  <si>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</si>
  <si>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</si>
  <si>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</si>
  <si>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</si>
  <si>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</si>
  <si>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</si>
  <si>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</si>
  <si>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</si>
  <si>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</si>
  <si>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</si>
  <si>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</si>
  <si>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</si>
  <si>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</si>
  <si>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</si>
  <si>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</si>
  <si>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</si>
  <si>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</si>
  <si>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</si>
  <si>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</si>
  <si>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</si>
  <si>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</si>
  <si>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</si>
  <si>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</si>
  <si>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</si>
  <si>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</si>
  <si>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</si>
  <si>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</si>
  <si>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</si>
  <si>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</si>
  <si>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</si>
  <si>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</si>
  <si>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</si>
  <si>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</si>
  <si>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</si>
  <si>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</si>
  <si>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</si>
  <si>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</si>
  <si>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</si>
  <si>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</si>
  <si>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</si>
  <si>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</si>
  <si>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</si>
  <si>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</si>
  <si>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</si>
  <si>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</si>
  <si>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</si>
  <si>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</si>
  <si>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</si>
  <si>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</si>
  <si>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</si>
  <si>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</si>
  <si>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</si>
  <si>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</si>
  <si>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</si>
  <si>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</si>
  <si>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</si>
  <si>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</si>
  <si>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</si>
  <si>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</si>
  <si>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</si>
  <si>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</si>
  <si>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</si>
  <si>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</si>
  <si>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</si>
  <si>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</si>
  <si>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</si>
  <si>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</si>
  <si>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</si>
  <si>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</si>
  <si>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</si>
  <si>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</si>
  <si>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</si>
  <si>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</si>
  <si>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</si>
  <si>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</si>
  <si>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</si>
  <si>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</si>
  <si>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</si>
  <si>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</si>
  <si>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</si>
  <si>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</si>
  <si>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</si>
  <si>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</si>
  <si>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</si>
  <si>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</si>
  <si>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</si>
  <si>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</si>
  <si>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</si>
  <si>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</si>
  <si>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</si>
  <si>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</si>
  <si>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</si>
  <si>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</si>
  <si>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</si>
  <si>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</si>
  <si>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</si>
  <si>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</si>
  <si>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</si>
  <si>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</si>
  <si>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</si>
  <si>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</si>
  <si>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</si>
  <si>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</si>
  <si>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</si>
  <si>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</si>
  <si>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</si>
  <si>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</si>
  <si>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</si>
  <si>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</si>
  <si>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</si>
  <si>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</si>
  <si>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</si>
  <si>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</si>
  <si>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</si>
  <si>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</si>
  <si>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</si>
  <si>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</si>
  <si>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</si>
  <si>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</si>
  <si>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</si>
  <si>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</si>
  <si>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</si>
  <si>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</si>
  <si>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</si>
  <si>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</si>
  <si>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</si>
  <si>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</si>
  <si>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</si>
  <si>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</si>
  <si>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</si>
  <si>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</si>
  <si>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</si>
  <si>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</si>
  <si>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</si>
  <si>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</si>
  <si>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</si>
  <si>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</si>
  <si>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</si>
  <si>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</si>
  <si>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</si>
  <si>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</si>
  <si>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</si>
  <si>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</si>
  <si>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</si>
  <si>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</si>
  <si>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</si>
  <si>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</si>
  <si>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</si>
  <si>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</si>
  <si>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</si>
  <si>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</si>
  <si>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</si>
  <si>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</si>
  <si>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</si>
  <si>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</si>
  <si>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</si>
  <si>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</si>
  <si>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</si>
  <si>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</si>
  <si>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</si>
  <si>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</si>
  <si>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</si>
  <si>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</si>
  <si>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</si>
  <si>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</si>
  <si>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</si>
  <si>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</si>
  <si>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</si>
  <si>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</si>
  <si>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</si>
  <si>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</si>
  <si>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</si>
  <si>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</si>
  <si>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</si>
  <si>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</si>
  <si>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</si>
  <si>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</si>
  <si>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</si>
  <si>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</si>
  <si>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</si>
  <si>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</si>
  <si>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</si>
  <si>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</si>
  <si>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</si>
  <si>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</si>
  <si>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</si>
  <si>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</si>
  <si>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</si>
  <si>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</si>
  <si>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</si>
  <si>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</si>
  <si>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</si>
  <si>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</si>
  <si>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</si>
  <si>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</si>
  <si>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</si>
  <si>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</si>
  <si>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</si>
  <si>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</si>
  <si>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</si>
  <si>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</si>
  <si>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</si>
  <si>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</si>
  <si>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</si>
  <si>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</si>
  <si>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</si>
  <si>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</si>
  <si>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</si>
  <si>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</si>
  <si>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</si>
  <si>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</si>
  <si>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</si>
  <si>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</si>
  <si>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</si>
  <si>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</si>
  <si>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</si>
  <si>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</si>
  <si>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</si>
  <si>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</si>
  <si>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</si>
  <si>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</si>
  <si>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</si>
  <si>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</si>
  <si>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</si>
  <si>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</si>
  <si>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</si>
  <si>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</si>
  <si>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</si>
  <si>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</si>
  <si>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</si>
  <si>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</si>
  <si>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</si>
  <si>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</si>
  <si>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</si>
  <si>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</si>
  <si>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</si>
  <si>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</si>
  <si>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</si>
  <si>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</si>
  <si>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</si>
  <si>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</si>
  <si>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</si>
  <si>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</si>
  <si>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</si>
  <si>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</si>
  <si>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</si>
  <si>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</si>
  <si>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</si>
  <si>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</si>
  <si>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</si>
  <si>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</si>
  <si>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</si>
  <si>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</si>
  <si>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</si>
  <si>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</si>
  <si>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</si>
  <si>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</si>
  <si>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</si>
  <si>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</si>
  <si>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</si>
  <si>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</si>
  <si>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</si>
  <si>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</si>
  <si>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</si>
  <si>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</si>
  <si>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</si>
  <si>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</si>
  <si>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</si>
  <si>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</si>
  <si>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</si>
  <si>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</si>
  <si>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</si>
  <si>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</si>
  <si>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</si>
  <si>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</si>
  <si>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</si>
  <si>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</si>
  <si>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</si>
  <si>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</si>
  <si>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</si>
  <si>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</si>
  <si>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</si>
  <si>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</si>
  <si>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</si>
  <si>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</si>
  <si>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</si>
  <si>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</si>
  <si>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</si>
  <si>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</si>
  <si>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</si>
  <si>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</si>
  <si>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</si>
  <si>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</si>
  <si>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</si>
  <si>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</si>
  <si>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</si>
  <si>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</si>
  <si>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</si>
  <si>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</si>
  <si>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</si>
  <si>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</si>
  <si>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</si>
  <si>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</si>
  <si>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</si>
  <si>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</si>
  <si>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</si>
  <si>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</si>
  <si>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</si>
  <si>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</si>
  <si>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</si>
  <si>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</si>
  <si>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</si>
  <si>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</si>
  <si>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</si>
  <si>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</si>
  <si>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</si>
  <si>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</si>
  <si>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</si>
  <si>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</si>
  <si>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</si>
  <si>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</si>
  <si>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</si>
  <si>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</si>
  <si>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</si>
  <si>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</si>
  <si>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</si>
  <si>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</si>
  <si>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</si>
  <si>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</si>
  <si>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</si>
  <si>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</si>
  <si>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</si>
  <si>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</si>
  <si>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</si>
  <si>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</si>
  <si>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</si>
  <si>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</si>
  <si>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</si>
  <si>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</si>
  <si>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</si>
  <si>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</si>
  <si>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</si>
  <si>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</si>
  <si>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</si>
  <si>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</si>
  <si>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</si>
  <si>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</si>
  <si>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</si>
  <si>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</si>
  <si>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</si>
  <si>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</si>
  <si>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</si>
  <si>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</si>
  <si>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</si>
  <si>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</si>
  <si>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</si>
  <si>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</si>
  <si>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</si>
  <si>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</si>
  <si>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</si>
  <si>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</si>
  <si>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</si>
  <si>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</si>
  <si>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</si>
  <si>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</si>
  <si>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</si>
  <si>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</si>
  <si>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</si>
  <si>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</si>
  <si>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</si>
  <si>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</si>
  <si>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</si>
  <si>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</si>
  <si>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</si>
  <si>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</si>
  <si>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</si>
  <si>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</si>
  <si>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</si>
  <si>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</si>
  <si>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</si>
  <si>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</si>
  <si>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</si>
  <si>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</si>
  <si>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</si>
  <si>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</si>
  <si>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</si>
  <si>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</si>
  <si>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</si>
  <si>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</si>
  <si>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</si>
  <si>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</si>
  <si>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</si>
  <si>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</si>
  <si>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</si>
  <si>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</si>
  <si>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</si>
  <si>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</si>
  <si>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</si>
  <si>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</si>
  <si>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</si>
  <si>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</si>
  <si>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</si>
  <si>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</si>
  <si>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</si>
  <si>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</si>
  <si>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</si>
  <si>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</si>
  <si>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</si>
  <si>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</si>
  <si>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</si>
  <si>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</si>
  <si>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</si>
  <si>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</si>
  <si>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</si>
  <si>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</si>
  <si>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</si>
  <si>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</si>
  <si>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</si>
  <si>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</si>
  <si>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</si>
  <si>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</si>
  <si>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</si>
  <si>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</si>
  <si>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</si>
  <si>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</si>
  <si>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</si>
  <si>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</si>
  <si>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</si>
  <si>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</si>
  <si>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</si>
  <si>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</si>
  <si>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</si>
  <si>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</si>
  <si>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</si>
  <si>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</si>
  <si>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</si>
  <si>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</si>
  <si>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</si>
  <si>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</si>
  <si>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</si>
  <si>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</si>
  <si>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</si>
  <si>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</si>
  <si>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</si>
  <si>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</si>
  <si>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</si>
  <si>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</si>
  <si>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</si>
  <si>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</si>
  <si>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</si>
  <si>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</si>
  <si>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</si>
  <si>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</si>
  <si>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</si>
  <si>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</si>
  <si>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</si>
  <si>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</si>
  <si>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</si>
  <si>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</si>
  <si>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</si>
  <si>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</si>
  <si>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</si>
  <si>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</si>
  <si>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</si>
  <si>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</si>
  <si>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</si>
  <si>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</si>
  <si>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</si>
  <si>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</si>
  <si>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</si>
  <si>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</si>
  <si>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</si>
  <si>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</si>
  <si>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</si>
  <si>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</si>
  <si>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</si>
  <si>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</si>
  <si>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</si>
  <si>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</si>
  <si>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</si>
  <si>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</si>
  <si>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</si>
  <si>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</si>
  <si>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</si>
  <si>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</si>
  <si>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</si>
  <si>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</si>
  <si>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</si>
  <si>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</si>
  <si>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</si>
  <si>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</si>
  <si>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</si>
  <si>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</si>
  <si>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</si>
  <si>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</si>
  <si>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</si>
  <si>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</si>
  <si>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</si>
  <si>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</si>
  <si>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</si>
  <si>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</si>
  <si>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</si>
  <si>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</si>
  <si>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</si>
  <si>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</si>
  <si>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</si>
  <si>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</si>
  <si>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</si>
  <si>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</si>
  <si>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</si>
  <si>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</si>
  <si>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</si>
  <si>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</si>
  <si>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</si>
  <si>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</si>
  <si>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</si>
  <si>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</si>
  <si>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</si>
  <si>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</si>
  <si>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</si>
  <si>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</si>
  <si>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</si>
  <si>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</si>
  <si>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</si>
  <si>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</si>
  <si>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</si>
  <si>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</si>
  <si>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</si>
  <si>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</si>
  <si>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</si>
  <si>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</si>
  <si>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</si>
  <si>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</si>
  <si>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</si>
  <si>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</si>
  <si>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</si>
  <si>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</si>
  <si>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</si>
  <si>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</si>
  <si>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</si>
  <si>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</si>
  <si>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</si>
  <si>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</si>
  <si>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</si>
  <si>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</si>
  <si>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</si>
  <si>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</si>
  <si>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</si>
  <si>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</si>
  <si>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</si>
  <si>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</si>
  <si>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</si>
  <si>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</si>
  <si>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</si>
  <si>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</si>
  <si>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</si>
  <si>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</si>
  <si>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</si>
  <si>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</si>
  <si>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</si>
  <si>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</si>
  <si>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</si>
  <si>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</si>
  <si>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</si>
  <si>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</si>
  <si>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</si>
  <si>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</si>
  <si>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</si>
  <si>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</si>
  <si>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</si>
  <si>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</si>
  <si>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</si>
  <si>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</si>
  <si>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</si>
  <si>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</si>
  <si>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</si>
  <si>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</si>
  <si>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</si>
  <si>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</si>
  <si>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</si>
  <si>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</si>
  <si>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</si>
  <si>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</si>
  <si>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</si>
  <si>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</si>
  <si>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</si>
  <si>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</si>
  <si>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</si>
  <si>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</si>
  <si>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</si>
  <si>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</si>
  <si>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</si>
  <si>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</si>
  <si>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</si>
  <si>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</si>
  <si>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</si>
  <si>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</si>
  <si>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</si>
  <si>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</si>
  <si>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</si>
  <si>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</si>
  <si>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</si>
  <si>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</si>
  <si>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</si>
  <si>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</si>
  <si>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</si>
  <si>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</si>
  <si>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</si>
  <si>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</si>
  <si>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</si>
  <si>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</si>
  <si>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</si>
  <si>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</si>
  <si>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</si>
  <si>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</si>
  <si>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</si>
  <si>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</si>
  <si>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</si>
  <si>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</si>
  <si>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</si>
  <si>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</si>
  <si>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</si>
  <si>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</si>
  <si>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</si>
  <si>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</si>
  <si>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</si>
  <si>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</si>
  <si>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</si>
  <si>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</si>
  <si>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</si>
  <si>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</si>
  <si>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</si>
  <si>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</si>
  <si>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</si>
  <si>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</si>
  <si>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</si>
  <si>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</si>
  <si>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</si>
  <si>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</si>
  <si>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</si>
  <si>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</si>
  <si>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</si>
  <si>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</si>
  <si>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</si>
  <si>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</si>
  <si>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</si>
  <si>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</si>
  <si>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</si>
  <si>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</si>
  <si>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</si>
  <si>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</si>
  <si>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</si>
  <si>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</si>
  <si>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</si>
  <si>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</si>
  <si>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</si>
  <si>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</si>
  <si>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</si>
  <si>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</si>
  <si>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</si>
  <si>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</si>
  <si>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</si>
  <si>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</si>
  <si>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</si>
  <si>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</si>
  <si>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</si>
  <si>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</si>
  <si>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</si>
  <si>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</si>
  <si>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</si>
  <si>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</si>
  <si>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</si>
  <si>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</si>
  <si>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</si>
  <si>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</si>
  <si>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</si>
  <si>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</si>
  <si>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</si>
  <si>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</si>
  <si>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</si>
  <si>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</si>
  <si>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</si>
  <si>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</si>
  <si>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</si>
  <si>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</si>
  <si>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</si>
  <si>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</si>
  <si>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</si>
  <si>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</si>
  <si>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</si>
  <si>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</si>
  <si>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</si>
  <si>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</si>
  <si>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</si>
  <si>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</si>
  <si>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</si>
  <si>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</si>
  <si>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</si>
  <si>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</si>
  <si>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</si>
  <si>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</si>
  <si>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</si>
  <si>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</si>
  <si>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</si>
  <si>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</si>
  <si>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</si>
  <si>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</si>
  <si>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</si>
  <si>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</si>
  <si>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</si>
  <si>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</si>
  <si>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</si>
  <si>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</si>
  <si>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</si>
  <si>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</si>
  <si>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</si>
  <si>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</si>
  <si>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</si>
  <si>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</si>
  <si>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</si>
  <si>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</si>
  <si>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</si>
  <si>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</si>
  <si>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</si>
  <si>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</si>
  <si>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</si>
  <si>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</si>
  <si>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</si>
  <si>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</si>
  <si>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</si>
  <si>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</si>
  <si>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</si>
  <si>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</si>
  <si>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</si>
  <si>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</si>
  <si>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</si>
  <si>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</si>
  <si>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</si>
  <si>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</si>
  <si>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</si>
  <si>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</si>
  <si>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</si>
  <si>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</si>
  <si>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</si>
  <si>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</si>
  <si>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</si>
  <si>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</si>
  <si>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</si>
  <si>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</si>
  <si>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</si>
  <si>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</si>
  <si>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</si>
  <si>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</si>
  <si>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</si>
  <si>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</si>
  <si>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</si>
  <si>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</si>
  <si>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</si>
  <si>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</si>
  <si>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</si>
  <si>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</si>
  <si>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</si>
  <si>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</si>
  <si>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</si>
  <si>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</si>
  <si>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</si>
  <si>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</si>
  <si>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</si>
  <si>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</si>
  <si>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</si>
  <si>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</si>
  <si>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</si>
  <si>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</si>
  <si>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</si>
  <si>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</si>
  <si>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</si>
  <si>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</si>
  <si>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</si>
  <si>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</si>
  <si>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</si>
  <si>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</si>
  <si>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</si>
  <si>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</si>
  <si>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</si>
  <si>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</si>
  <si>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</si>
  <si>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</si>
  <si>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</si>
  <si>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</si>
  <si>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</si>
  <si>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</si>
  <si>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</si>
  <si>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</si>
  <si>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</si>
  <si>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</si>
  <si>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</si>
  <si>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</si>
  <si>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</si>
  <si>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</si>
  <si>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</si>
  <si>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</si>
  <si>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</si>
  <si>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</si>
  <si>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</si>
  <si>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</si>
  <si>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</si>
  <si>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</si>
  <si>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</si>
  <si>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</si>
  <si>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</si>
  <si>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</si>
  <si>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</si>
  <si>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</si>
  <si>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</si>
  <si>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</si>
  <si>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</si>
  <si>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</si>
  <si>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</si>
  <si>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</si>
  <si>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</si>
  <si>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</si>
  <si>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</si>
  <si>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</si>
  <si>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</si>
  <si>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</si>
  <si>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</si>
  <si>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</si>
  <si>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</si>
  <si>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</si>
  <si>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</si>
  <si>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</si>
  <si>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</si>
  <si>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</si>
  <si>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</si>
  <si>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</si>
  <si>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</si>
  <si>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</si>
  <si>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</si>
  <si>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</si>
  <si>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</si>
  <si>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</si>
  <si>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</si>
  <si>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</si>
  <si>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</si>
  <si>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</si>
  <si>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</si>
  <si>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</si>
  <si>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</si>
  <si>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</si>
  <si>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</si>
  <si>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</si>
  <si>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</si>
  <si>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</si>
  <si>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</si>
  <si>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</si>
  <si>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</si>
  <si>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</si>
  <si>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</si>
  <si>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</si>
  <si>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</si>
  <si>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</si>
  <si>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</si>
  <si>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</si>
  <si>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</si>
  <si>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</si>
  <si>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</si>
  <si>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</si>
  <si>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</si>
  <si>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</si>
  <si>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</si>
  <si>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</si>
  <si>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</si>
  <si>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</si>
  <si>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</si>
  <si>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</si>
  <si>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</si>
  <si>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</si>
  <si>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</si>
  <si>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</si>
  <si>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</si>
  <si>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</si>
  <si>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</si>
  <si>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</si>
  <si>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</si>
  <si>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</si>
  <si>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</si>
  <si>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</si>
  <si>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</si>
  <si>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</si>
  <si>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</si>
  <si>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</si>
  <si>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</si>
  <si>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</si>
  <si>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</si>
  <si>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</si>
  <si>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</si>
  <si>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</si>
  <si>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</si>
  <si>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</si>
  <si>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</si>
  <si>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</si>
  <si>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</si>
  <si>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</si>
  <si>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</si>
  <si>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</si>
  <si>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</si>
  <si>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</si>
  <si>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</si>
  <si>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</si>
  <si>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</si>
  <si>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</si>
  <si>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</si>
  <si>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</si>
  <si>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</si>
  <si>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</si>
  <si>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</si>
  <si>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</si>
  <si>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</si>
  <si>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</si>
  <si>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</si>
  <si>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</si>
  <si>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</si>
  <si>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</si>
  <si>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</si>
  <si>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</si>
  <si>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</si>
  <si>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</si>
  <si>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</si>
  <si>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</si>
  <si>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</si>
  <si>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</si>
  <si>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</si>
  <si>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</si>
  <si>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</si>
  <si>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</si>
  <si>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</si>
  <si>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</si>
  <si>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</si>
  <si>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</si>
  <si>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</si>
  <si>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</si>
  <si>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</si>
  <si>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</si>
  <si>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</si>
  <si>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</si>
  <si>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</si>
  <si>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</si>
  <si>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</si>
  <si>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</si>
  <si>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</si>
  <si>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</si>
  <si>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</si>
  <si>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</si>
  <si>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</si>
  <si>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</si>
  <si>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</si>
  <si>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</si>
  <si>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</si>
  <si>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</si>
  <si>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</si>
  <si>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</si>
  <si>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</si>
  <si>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</si>
  <si>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</si>
  <si>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</si>
  <si>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</si>
  <si>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</si>
  <si>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</si>
  <si>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</si>
  <si>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</si>
  <si>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</si>
  <si>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</si>
  <si>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</si>
  <si>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</si>
  <si>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</si>
  <si>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</si>
  <si>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</si>
  <si>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</si>
  <si>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</si>
  <si>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</si>
  <si>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</si>
  <si>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</si>
  <si>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</si>
  <si>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</si>
  <si>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</si>
  <si>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</si>
  <si>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</si>
  <si>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</si>
  <si>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</si>
  <si>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</si>
  <si>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</si>
  <si>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</si>
  <si>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</si>
  <si>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</si>
  <si>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</si>
  <si>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</si>
  <si>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</si>
  <si>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</si>
  <si>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</si>
  <si>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</si>
  <si>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</si>
  <si>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</si>
  <si>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</si>
  <si>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</si>
  <si>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</si>
  <si>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</si>
  <si>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</si>
  <si>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</si>
  <si>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</si>
  <si>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</si>
  <si>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</si>
  <si>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</si>
  <si>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</si>
  <si>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</si>
  <si>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</si>
  <si>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</si>
  <si>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</si>
  <si>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</si>
  <si>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</si>
  <si>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</si>
  <si>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</si>
  <si>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</si>
  <si>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</si>
  <si>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</si>
  <si>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</si>
  <si>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</si>
  <si>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</si>
  <si>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</si>
  <si>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</si>
  <si>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</si>
  <si>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</si>
  <si>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</si>
  <si>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</si>
  <si>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</si>
  <si>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</si>
  <si>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</si>
  <si>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</si>
  <si>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</si>
  <si>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</si>
  <si>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</si>
  <si>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</si>
  <si>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</si>
  <si>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</si>
  <si>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</si>
  <si>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</si>
  <si>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</si>
  <si>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</si>
  <si>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</si>
  <si>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</si>
  <si>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</si>
  <si>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</si>
  <si>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</si>
  <si>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</si>
  <si>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</si>
  <si>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</si>
  <si>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</si>
  <si>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</si>
  <si>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</si>
  <si>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</si>
  <si>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</si>
  <si>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</si>
  <si>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</si>
  <si>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</si>
  <si>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</si>
  <si>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</si>
  <si>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</si>
  <si>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</si>
  <si>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</si>
  <si>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</si>
  <si>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</si>
  <si>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</si>
  <si>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</si>
  <si>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</si>
  <si>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</si>
  <si>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</si>
  <si>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</si>
  <si>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</si>
  <si>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</si>
  <si>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</si>
  <si>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</si>
  <si>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</si>
  <si>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</si>
  <si>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</si>
  <si>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</si>
  <si>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</si>
  <si>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</si>
  <si>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</si>
  <si>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</si>
  <si>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</si>
  <si>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</si>
  <si>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</si>
  <si>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</si>
  <si>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</si>
  <si>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</si>
  <si>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</si>
  <si>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</si>
  <si>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</si>
  <si>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</si>
  <si>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</si>
  <si>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</si>
  <si>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</si>
  <si>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</si>
  <si>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</si>
  <si>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</si>
  <si>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</si>
  <si>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</si>
  <si>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</si>
  <si>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</si>
  <si>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</si>
  <si>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</si>
  <si>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</si>
  <si>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</si>
  <si>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</si>
  <si>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</si>
  <si>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</si>
  <si>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</si>
  <si>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</si>
  <si>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</si>
  <si>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</si>
  <si>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</si>
  <si>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</si>
  <si>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</si>
  <si>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</si>
  <si>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</si>
  <si>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</si>
  <si>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</si>
  <si>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</si>
  <si>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</si>
  <si>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</si>
  <si>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</si>
  <si>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</si>
  <si>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</si>
  <si>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</si>
  <si>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</si>
  <si>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</si>
  <si>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</si>
  <si>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</si>
  <si>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</si>
  <si>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</si>
  <si>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</si>
  <si>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</si>
  <si>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</si>
  <si>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</si>
  <si>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</si>
  <si>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</si>
  <si>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</si>
  <si>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</si>
  <si>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</si>
  <si>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</si>
  <si>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</si>
  <si>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</si>
  <si>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</si>
  <si>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</si>
  <si>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</si>
  <si>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</si>
  <si>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</si>
  <si>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</si>
  <si>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</si>
  <si>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</si>
  <si>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</si>
  <si>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</si>
  <si>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</si>
  <si>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</si>
  <si>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</si>
  <si>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</si>
  <si>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</si>
  <si>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</si>
  <si>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</si>
  <si>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</si>
  <si>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</si>
  <si>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</si>
  <si>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</si>
  <si>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</si>
  <si>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</si>
  <si>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</si>
  <si>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</si>
  <si>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</si>
  <si>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</si>
  <si>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</si>
  <si>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</si>
  <si>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</si>
  <si>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</si>
  <si>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</si>
  <si>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</si>
  <si>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</si>
  <si>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</si>
  <si>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</si>
  <si>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</si>
  <si>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</si>
  <si>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</si>
  <si>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</si>
  <si>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</si>
  <si>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</si>
  <si>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</si>
  <si>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</si>
  <si>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</si>
  <si>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</si>
  <si>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</si>
  <si>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</si>
  <si>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</si>
  <si>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</si>
  <si>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</si>
  <si>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</si>
  <si>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</si>
  <si>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</si>
  <si>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</si>
  <si>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</si>
  <si>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</si>
  <si>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</si>
  <si>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</si>
  <si>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</si>
  <si>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</si>
  <si>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</si>
  <si>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</si>
  <si>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</si>
  <si>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</si>
  <si>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</si>
  <si>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</si>
  <si>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</si>
  <si>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</si>
  <si>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</si>
  <si>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</si>
  <si>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</si>
  <si>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</si>
  <si>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</si>
  <si>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</si>
  <si>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</si>
  <si>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</si>
  <si>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</si>
  <si>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</si>
  <si>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</si>
  <si>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</si>
  <si>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</si>
  <si>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</si>
  <si>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</si>
  <si>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</si>
  <si>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</si>
  <si>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</si>
  <si>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</si>
  <si>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</si>
  <si>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</si>
  <si>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</si>
  <si>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</si>
  <si>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</si>
  <si>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</si>
  <si>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</si>
  <si>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</si>
  <si>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</si>
  <si>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</si>
  <si>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</si>
  <si>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</si>
  <si>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</si>
  <si>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</si>
  <si>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</si>
  <si>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</si>
  <si>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</si>
  <si>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</si>
  <si>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</si>
  <si>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</si>
  <si>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</si>
  <si>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</si>
  <si>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</si>
  <si>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</si>
  <si>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</si>
  <si>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</si>
  <si>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</si>
  <si>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</si>
  <si>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</si>
  <si>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</si>
  <si>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</si>
  <si>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</si>
  <si>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</si>
  <si>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</si>
  <si>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</si>
  <si>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</si>
  <si>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</si>
  <si>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</si>
  <si>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</si>
  <si>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</si>
  <si>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</si>
  <si>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</si>
  <si>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</si>
  <si>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</si>
  <si>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</si>
  <si>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</si>
  <si>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</si>
  <si>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</si>
  <si>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</si>
  <si>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</si>
  <si>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</si>
  <si>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</si>
  <si>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</si>
  <si>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</si>
  <si>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</si>
  <si>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</si>
  <si>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</si>
  <si>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</si>
  <si>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</si>
  <si>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</si>
  <si>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</si>
  <si>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</si>
  <si>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</si>
  <si>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</si>
  <si>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</si>
  <si>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</si>
  <si>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</si>
  <si>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</si>
  <si>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</si>
  <si>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</si>
  <si>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</si>
  <si>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</si>
  <si>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</si>
  <si>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</si>
  <si>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</si>
  <si>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</si>
  <si>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</si>
  <si>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</si>
  <si>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</si>
  <si>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</si>
  <si>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</si>
  <si>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</si>
  <si>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</si>
  <si>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</si>
  <si>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</si>
  <si>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</si>
  <si>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</si>
  <si>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</si>
  <si>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</si>
  <si>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</si>
  <si>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</si>
  <si>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</si>
  <si>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</si>
  <si>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</si>
  <si>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</si>
  <si>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</si>
  <si>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</si>
  <si>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</si>
  <si>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</si>
  <si>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</si>
  <si>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</si>
  <si>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</si>
  <si>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</si>
  <si>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</si>
  <si>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</si>
  <si>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</si>
  <si>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</si>
  <si>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</si>
  <si>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</si>
  <si>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</si>
  <si>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</si>
  <si>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</si>
  <si>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</si>
  <si>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</si>
  <si>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</si>
  <si>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</si>
  <si>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</si>
  <si>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</si>
  <si>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</si>
  <si>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</si>
  <si>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</si>
  <si>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</si>
  <si>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</si>
  <si>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</si>
  <si>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</si>
  <si>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</si>
  <si>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</si>
  <si>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</si>
  <si>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</si>
  <si>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</si>
  <si>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</si>
  <si>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</si>
  <si>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</si>
  <si>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</si>
  <si>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</si>
  <si>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</si>
  <si>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</si>
  <si>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</si>
  <si>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</si>
  <si>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</si>
  <si>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</si>
  <si>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</si>
  <si>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</si>
  <si>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</si>
  <si>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</si>
  <si>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</si>
  <si>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</si>
  <si>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</si>
  <si>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</si>
  <si>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</si>
  <si>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</si>
  <si>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</si>
  <si>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</si>
  <si>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</si>
  <si>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</si>
  <si>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</si>
  <si>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</si>
  <si>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</si>
  <si>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</si>
  <si>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</si>
  <si>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</si>
  <si>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</si>
  <si>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</si>
  <si>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</si>
  <si>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</si>
  <si>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</si>
  <si>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</si>
  <si>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</si>
  <si>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</si>
  <si>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</si>
  <si>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</si>
  <si>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</si>
  <si>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</si>
  <si>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</si>
  <si>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</si>
  <si>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</si>
  <si>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</si>
  <si>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</si>
  <si>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</si>
  <si>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</si>
  <si>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</si>
  <si>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</si>
  <si>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</si>
  <si>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</si>
  <si>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</si>
  <si>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</si>
  <si>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</si>
  <si>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</si>
  <si>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</si>
  <si>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</si>
  <si>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</si>
  <si>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</si>
  <si>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</si>
  <si>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</si>
  <si>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</si>
  <si>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</si>
  <si>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</si>
  <si>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</si>
  <si>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</si>
  <si>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</si>
  <si>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</si>
  <si>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</si>
  <si>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</si>
  <si>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</si>
  <si>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</si>
  <si>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</si>
  <si>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</si>
  <si>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</si>
  <si>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</si>
  <si>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</si>
  <si>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</si>
  <si>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</si>
  <si>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</si>
  <si>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</si>
  <si>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</si>
  <si>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</si>
  <si>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</si>
  <si>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</si>
  <si>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</si>
  <si>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</si>
  <si>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</si>
  <si>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</si>
  <si>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</si>
  <si>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</si>
  <si>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</si>
  <si>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</si>
  <si>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</si>
  <si>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</si>
  <si>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</si>
  <si>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</si>
  <si>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</si>
  <si>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</si>
  <si>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</si>
  <si>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</si>
  <si>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</si>
  <si>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</si>
  <si>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</si>
  <si>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</si>
  <si>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</si>
  <si>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</si>
  <si>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</si>
  <si>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</si>
  <si>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</si>
  <si>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</si>
  <si>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</si>
  <si>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</si>
  <si>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</si>
  <si>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</si>
  <si>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</si>
  <si>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</si>
  <si>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</si>
  <si>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</si>
  <si>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</si>
  <si>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</si>
  <si>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</si>
  <si>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</si>
  <si>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</si>
  <si>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</si>
  <si>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</si>
  <si>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</si>
  <si>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</si>
  <si>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</si>
  <si>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</si>
  <si>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</si>
  <si>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</si>
  <si>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</si>
  <si>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</si>
  <si>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</si>
  <si>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</si>
  <si>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</si>
  <si>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</si>
  <si>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</si>
  <si>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</si>
  <si>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</si>
  <si>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</si>
  <si>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</si>
  <si>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</si>
  <si>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</si>
  <si>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</si>
  <si>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</si>
  <si>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</si>
  <si>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</si>
  <si>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</si>
  <si>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</si>
  <si>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</si>
  <si>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</si>
  <si>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</si>
  <si>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</si>
  <si>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</si>
  <si>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</si>
  <si>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</si>
  <si>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</si>
  <si>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</si>
  <si>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</si>
  <si>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</si>
  <si>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</si>
  <si>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</si>
  <si>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</si>
  <si>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</si>
  <si>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</si>
  <si>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</si>
  <si>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</si>
  <si>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</si>
  <si>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</si>
  <si>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</si>
  <si>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</si>
  <si>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</si>
  <si>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</si>
  <si>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</si>
  <si>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</si>
  <si>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</si>
  <si>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</si>
  <si>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</si>
  <si>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</si>
  <si>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</si>
  <si>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</si>
  <si>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</si>
  <si>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</si>
  <si>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</si>
  <si>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</si>
  <si>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</si>
  <si>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</si>
  <si>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</si>
  <si>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</si>
  <si>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</si>
  <si>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</si>
  <si>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</si>
  <si>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</si>
  <si>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</si>
  <si>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</si>
  <si>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</si>
  <si>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</si>
  <si>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</si>
  <si>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</si>
  <si>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</si>
  <si>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</si>
  <si>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</si>
  <si>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</si>
  <si>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</si>
  <si>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</si>
  <si>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</si>
  <si>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</si>
  <si>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</si>
  <si>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</si>
  <si>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</si>
  <si>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</si>
  <si>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</si>
  <si>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</si>
  <si>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</si>
  <si>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</si>
  <si>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</si>
  <si>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</si>
  <si>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</si>
  <si>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</si>
  <si>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</si>
  <si>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</si>
  <si>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</si>
  <si>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</si>
  <si>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</si>
  <si>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</si>
  <si>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</si>
  <si>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</si>
  <si>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</si>
  <si>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</si>
  <si>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</si>
  <si>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</si>
  <si>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</si>
  <si>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</si>
  <si>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</si>
  <si>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</si>
  <si>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</si>
  <si>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</si>
  <si>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</si>
  <si>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</si>
  <si>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</si>
  <si>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</si>
  <si>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</si>
  <si>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</si>
  <si>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</si>
  <si>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</si>
  <si>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</si>
  <si>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</si>
  <si>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</si>
  <si>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</si>
  <si>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</si>
  <si>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</si>
  <si>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</si>
  <si>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</si>
  <si>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</si>
  <si>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</si>
  <si>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</si>
  <si>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</si>
  <si>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</si>
  <si>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</si>
  <si>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</si>
  <si>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</si>
  <si>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</si>
  <si>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</si>
  <si>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</si>
  <si>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</si>
  <si>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</si>
  <si>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</si>
  <si>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</si>
  <si>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</si>
  <si>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</si>
  <si>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</si>
  <si>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</si>
  <si>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</si>
  <si>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</si>
  <si>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</si>
  <si>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</si>
  <si>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</si>
  <si>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</si>
  <si>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</si>
  <si>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</si>
  <si>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</si>
  <si>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</si>
  <si>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</si>
  <si>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</si>
  <si>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</si>
  <si>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</si>
  <si>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</si>
  <si>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</si>
  <si>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</si>
  <si>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</si>
  <si>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</si>
  <si>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</si>
  <si>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</si>
  <si>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</si>
  <si>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</si>
  <si>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</si>
  <si>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</si>
  <si>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</si>
  <si>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</si>
  <si>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</si>
  <si>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</si>
  <si>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</si>
  <si>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</si>
  <si>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</si>
  <si>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</si>
  <si>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</si>
  <si>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</si>
  <si>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</si>
  <si>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</si>
  <si>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</si>
  <si>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</si>
  <si>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</si>
  <si>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</si>
  <si>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</si>
  <si>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</si>
  <si>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</si>
  <si>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</si>
  <si>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</si>
  <si>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</si>
  <si>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</si>
  <si>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</si>
  <si>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</si>
  <si>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</si>
  <si>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</si>
  <si>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</si>
  <si>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</si>
  <si>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</si>
  <si>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</si>
  <si>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</si>
  <si>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</si>
  <si>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</si>
  <si>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</si>
  <si>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</si>
  <si>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</si>
  <si>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</si>
  <si>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</si>
  <si>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</si>
  <si>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</si>
  <si>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</si>
  <si>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</si>
  <si>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</si>
  <si>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</si>
  <si>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</si>
  <si>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</si>
  <si>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</si>
  <si>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</si>
  <si>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</si>
  <si>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</si>
  <si>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</si>
  <si>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</si>
  <si>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</si>
  <si>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</si>
  <si>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</si>
  <si>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</si>
  <si>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</si>
  <si>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</si>
  <si>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</si>
  <si>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</si>
  <si>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</si>
  <si>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</si>
  <si>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</si>
  <si>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</si>
  <si>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</si>
  <si>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</si>
  <si>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</si>
  <si>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</si>
  <si>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</si>
  <si>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</si>
  <si>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</si>
  <si>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</si>
  <si>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</si>
  <si>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</si>
  <si>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</si>
  <si>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</si>
  <si>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</si>
  <si>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</si>
  <si>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</si>
  <si>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</si>
  <si>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</si>
  <si>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</si>
  <si>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</si>
  <si>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</si>
  <si>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</si>
  <si>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</si>
  <si>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</si>
  <si>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</si>
  <si>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</si>
  <si>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</si>
  <si>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</si>
  <si>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</si>
  <si>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</si>
  <si>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</si>
  <si>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</si>
  <si>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</si>
  <si>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</si>
  <si>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</si>
  <si>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</si>
  <si>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</si>
  <si>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</si>
  <si>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</si>
  <si>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</si>
  <si>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</si>
  <si>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</si>
  <si>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</si>
  <si>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</si>
  <si>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</si>
  <si>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</si>
  <si>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</si>
  <si>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</si>
  <si>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</si>
  <si>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</si>
  <si>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</si>
  <si>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</si>
  <si>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</si>
  <si>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</si>
  <si>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</si>
  <si>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</si>
  <si>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</si>
  <si>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</si>
  <si>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</si>
  <si>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</si>
  <si>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</si>
  <si>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</si>
  <si>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</si>
  <si>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</si>
  <si>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</si>
  <si>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</si>
  <si>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</si>
  <si>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</si>
  <si>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</si>
  <si>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</si>
  <si>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</si>
  <si>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</si>
  <si>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</si>
  <si>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</si>
  <si>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</si>
  <si>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</si>
  <si>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</si>
  <si>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</si>
  <si>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</si>
  <si>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</si>
  <si>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</si>
  <si>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</si>
  <si>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</si>
  <si>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</si>
  <si>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</si>
  <si>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</si>
  <si>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</si>
  <si>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</si>
  <si>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</si>
  <si>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</si>
  <si>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</si>
  <si>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</si>
  <si>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</si>
  <si>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</si>
  <si>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</si>
  <si>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</si>
  <si>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</si>
  <si>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</si>
  <si>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</si>
  <si>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</si>
  <si>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</si>
  <si>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</si>
  <si>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</si>
  <si>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</si>
  <si>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</si>
  <si>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</si>
  <si>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</si>
  <si>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</si>
  <si>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</si>
  <si>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</si>
  <si>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</si>
  <si>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</si>
  <si>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</si>
  <si>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</si>
  <si>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</si>
  <si>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</si>
  <si>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</si>
  <si>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</si>
  <si>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</si>
  <si>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</si>
  <si>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</si>
  <si>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</si>
  <si>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</si>
  <si>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</si>
  <si>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</si>
  <si>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</si>
  <si>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</si>
  <si>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</si>
  <si>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</si>
  <si>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</si>
  <si>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</si>
  <si>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</si>
  <si>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</si>
  <si>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</si>
  <si>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</si>
  <si>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</si>
  <si>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</si>
  <si>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</si>
  <si>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</si>
  <si>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</si>
  <si>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</si>
  <si>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</si>
  <si>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</si>
  <si>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</si>
  <si>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</si>
  <si>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</si>
  <si>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</si>
  <si>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</si>
  <si>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</si>
  <si>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</si>
  <si>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</si>
  <si>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</si>
  <si>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</si>
  <si>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</si>
  <si>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</si>
  <si>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</si>
  <si>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</si>
  <si>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</si>
  <si>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</si>
  <si>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</si>
  <si>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</si>
  <si>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</si>
  <si>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</si>
  <si>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</si>
  <si>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</si>
  <si>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</si>
  <si>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</si>
  <si>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</si>
  <si>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</si>
  <si>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</si>
  <si>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</si>
  <si>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</si>
  <si>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</si>
  <si>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</si>
  <si>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</si>
  <si>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</si>
  <si>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</si>
  <si>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</si>
  <si>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</si>
  <si>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</si>
  <si>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</si>
  <si>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</si>
  <si>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</si>
  <si>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</si>
  <si>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</si>
  <si>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</si>
  <si>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</si>
  <si>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</si>
  <si>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</si>
  <si>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</si>
  <si>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</si>
  <si>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</si>
  <si>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</si>
  <si>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</si>
  <si>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</si>
  <si>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</si>
  <si>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</si>
  <si>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</si>
  <si>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</si>
  <si>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</si>
  <si>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</si>
  <si>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</si>
  <si>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</si>
  <si>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</si>
  <si>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</si>
  <si>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</si>
  <si>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</si>
  <si>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</si>
  <si>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</si>
  <si>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</si>
  <si>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</si>
  <si>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</si>
  <si>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</si>
  <si>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</si>
  <si>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</si>
  <si>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</si>
  <si>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</si>
  <si>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</si>
  <si>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</si>
  <si>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</si>
  <si>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</si>
  <si>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</si>
  <si>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</si>
  <si>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</si>
  <si>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</si>
  <si>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</si>
  <si>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</si>
  <si>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</si>
  <si>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</si>
  <si>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</si>
  <si>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</si>
  <si>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</si>
  <si>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</si>
  <si>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</si>
  <si>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</si>
  <si>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</si>
  <si>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</si>
  <si>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</si>
  <si>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</si>
  <si>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</si>
  <si>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</si>
  <si>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</si>
  <si>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</si>
  <si>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</si>
  <si>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</si>
  <si>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</si>
  <si>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</si>
  <si>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</si>
  <si>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</si>
  <si>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</si>
  <si>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</si>
  <si>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</si>
  <si>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</si>
  <si>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</si>
  <si>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</si>
  <si>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</si>
  <si>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</si>
  <si>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</si>
  <si>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</si>
  <si>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</si>
  <si>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</si>
  <si>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</si>
  <si>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</si>
  <si>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</si>
  <si>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</si>
  <si>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</si>
  <si>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</si>
  <si>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</si>
  <si>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</si>
  <si>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</si>
  <si>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</si>
  <si>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</si>
  <si>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</si>
  <si>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</si>
  <si>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</si>
  <si>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</si>
  <si>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</si>
  <si>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</si>
  <si>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</si>
  <si>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</si>
  <si>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</si>
  <si>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</si>
  <si>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</si>
  <si>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</si>
  <si>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</si>
  <si>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</si>
  <si>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</si>
  <si>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</si>
  <si>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</si>
  <si>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</si>
  <si>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</si>
  <si>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</si>
  <si>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</si>
  <si>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</si>
  <si>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</si>
  <si>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</si>
  <si>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</si>
  <si>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</si>
  <si>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</si>
  <si>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</si>
  <si>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</si>
  <si>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</si>
  <si>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</si>
  <si>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</si>
  <si>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</si>
  <si>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</si>
  <si>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</si>
  <si>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</si>
  <si>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</si>
  <si>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</si>
  <si>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</si>
  <si>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</si>
  <si>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</si>
  <si>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</si>
  <si>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</si>
  <si>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</si>
  <si>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</si>
  <si>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</si>
  <si>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</si>
  <si>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</si>
  <si>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</si>
  <si>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</si>
  <si>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</si>
  <si>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</si>
  <si>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</si>
  <si>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</si>
  <si>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</si>
  <si>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</si>
  <si>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</si>
  <si>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</si>
  <si>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</si>
  <si>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</si>
  <si>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</si>
  <si>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</si>
  <si>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</si>
  <si>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</si>
  <si>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</si>
  <si>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</si>
  <si>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</si>
  <si>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</si>
  <si>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</si>
  <si>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</si>
  <si>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</si>
  <si>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</si>
  <si>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</si>
  <si>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</si>
  <si>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</si>
  <si>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</si>
  <si>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</si>
  <si>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</si>
  <si>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</si>
  <si>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</si>
  <si>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</si>
  <si>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</si>
  <si>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</si>
  <si>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</si>
  <si>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</si>
  <si>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</si>
  <si>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</si>
  <si>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</si>
  <si>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</si>
  <si>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</si>
  <si>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</si>
  <si>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</si>
  <si>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</si>
  <si>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</si>
  <si>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</si>
  <si>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</si>
  <si>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</si>
  <si>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</si>
  <si>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</si>
  <si>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</si>
  <si>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</si>
  <si>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</si>
  <si>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</si>
  <si>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</si>
  <si>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</si>
  <si>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</si>
  <si>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</si>
  <si>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</si>
  <si>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</si>
  <si>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</si>
  <si>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</si>
  <si>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</si>
  <si>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</si>
  <si>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</si>
  <si>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</si>
  <si>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</si>
  <si>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</si>
  <si>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</si>
  <si>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</si>
  <si>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</si>
  <si>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</si>
  <si>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</si>
  <si>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</si>
  <si>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</si>
  <si>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</si>
  <si>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</si>
  <si>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</si>
  <si>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</si>
  <si>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</si>
  <si>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</si>
  <si>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</si>
  <si>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</si>
  <si>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</si>
  <si>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</si>
  <si>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</si>
  <si>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</si>
  <si>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</si>
  <si>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</si>
  <si>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</si>
  <si>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</si>
  <si>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</si>
  <si>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</si>
  <si>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</si>
  <si>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</si>
  <si>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</si>
  <si>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</si>
  <si>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</si>
  <si>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</si>
  <si>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</si>
  <si>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</si>
  <si>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</si>
  <si>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</si>
  <si>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</si>
  <si>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</si>
  <si>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</si>
  <si>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</si>
  <si>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</si>
  <si>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</si>
  <si>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</si>
  <si>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</si>
  <si>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</si>
  <si>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</si>
  <si>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</si>
  <si>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</si>
  <si>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</si>
  <si>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</si>
  <si>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</si>
  <si>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</si>
  <si>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</si>
  <si>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</si>
  <si>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</si>
  <si>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</si>
  <si>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</si>
  <si>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</si>
  <si>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</si>
  <si>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</si>
  <si>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</si>
  <si>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</si>
  <si>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</si>
  <si>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</si>
  <si>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</si>
  <si>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</si>
  <si>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</si>
  <si>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</si>
  <si>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</si>
  <si>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</si>
  <si>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</si>
  <si>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</si>
  <si>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</si>
  <si>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</si>
  <si>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</si>
  <si>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</si>
  <si>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</si>
  <si>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</si>
  <si>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</si>
  <si>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</si>
  <si>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</si>
  <si>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</si>
  <si>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</si>
  <si>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</si>
  <si>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</si>
  <si>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</si>
  <si>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</si>
  <si>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</si>
  <si>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</si>
  <si>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</si>
  <si>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</si>
  <si>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</si>
  <si>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</si>
  <si>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</si>
  <si>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</si>
  <si>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</si>
  <si>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</si>
  <si>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</si>
  <si>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</si>
  <si>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</si>
  <si>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</si>
  <si>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</si>
  <si>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</si>
  <si>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</si>
  <si>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</si>
  <si>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</si>
  <si>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</si>
  <si>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</si>
  <si>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</si>
  <si>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</si>
  <si>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</si>
  <si>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</si>
  <si>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</si>
  <si>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</si>
  <si>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</si>
  <si>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</si>
  <si>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</si>
  <si>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</si>
  <si>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</si>
  <si>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</si>
  <si>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</si>
  <si>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</si>
  <si>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</si>
  <si>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</si>
  <si>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</si>
  <si>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</si>
  <si>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</si>
  <si>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</si>
  <si>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</si>
  <si>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</si>
  <si>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</si>
  <si>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</si>
  <si>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</si>
  <si>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</si>
  <si>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</si>
  <si>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</si>
  <si>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</si>
  <si>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</si>
  <si>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</si>
  <si>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</si>
  <si>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</si>
  <si>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</si>
  <si>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</si>
  <si>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</si>
  <si>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</si>
  <si>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</si>
  <si>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</si>
  <si>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</si>
  <si>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</si>
  <si>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</si>
  <si>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</si>
  <si>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</si>
  <si>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</si>
  <si>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</si>
  <si>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</si>
  <si>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</si>
  <si>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</si>
  <si>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</si>
  <si>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</si>
  <si>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</si>
  <si>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</si>
  <si>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</si>
  <si>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</si>
  <si>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</si>
  <si>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</si>
  <si>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</si>
  <si>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</si>
  <si>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</si>
  <si>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</si>
  <si>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</si>
  <si>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</si>
  <si>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</si>
  <si>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</si>
  <si>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</si>
  <si>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</si>
  <si>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</si>
  <si>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</si>
  <si>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</si>
  <si>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</si>
  <si>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</si>
  <si>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</si>
  <si>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</si>
  <si>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</si>
  <si>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</si>
  <si>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</si>
  <si>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</si>
  <si>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</si>
  <si>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</si>
  <si>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</si>
  <si>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</si>
  <si>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</si>
  <si>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</si>
  <si>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</si>
  <si>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</si>
  <si>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</si>
  <si>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</si>
  <si>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</si>
  <si>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</si>
  <si>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</si>
  <si>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</si>
  <si>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</si>
  <si>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</si>
  <si>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</si>
  <si>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</si>
  <si>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</si>
  <si>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</si>
  <si>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</si>
  <si>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</si>
  <si>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</si>
  <si>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</si>
  <si>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</si>
  <si>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</si>
  <si>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</si>
  <si>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</si>
  <si>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</si>
  <si>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</si>
  <si>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</si>
  <si>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</si>
  <si>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</si>
  <si>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</si>
  <si>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</si>
  <si>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</si>
  <si>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</si>
  <si>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</si>
  <si>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</si>
  <si>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</si>
  <si>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</si>
  <si>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</si>
  <si>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</si>
  <si>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</si>
  <si>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</si>
  <si>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</si>
  <si>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</si>
  <si>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</si>
  <si>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</si>
  <si>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</si>
  <si>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</si>
  <si>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</si>
  <si>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</si>
  <si>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</si>
  <si>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</si>
  <si>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</si>
  <si>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</si>
  <si>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</si>
  <si>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</si>
  <si>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</si>
  <si>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</si>
  <si>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</si>
  <si>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</si>
  <si>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</si>
  <si>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</si>
  <si>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</si>
  <si>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</si>
  <si>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</si>
  <si>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</si>
  <si>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</si>
  <si>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</si>
  <si>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</si>
  <si>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</si>
  <si>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</si>
  <si>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</si>
  <si>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</si>
  <si>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</si>
  <si>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</si>
  <si>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</si>
  <si>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</si>
  <si>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</si>
  <si>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</si>
  <si>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</si>
  <si>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</si>
  <si>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</si>
  <si>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</si>
  <si>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</si>
  <si>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</si>
  <si>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</si>
  <si>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</si>
  <si>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</si>
  <si>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</si>
  <si>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</si>
  <si>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</si>
  <si>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</si>
  <si>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</si>
  <si>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</si>
  <si>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</si>
  <si>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</si>
  <si>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</si>
  <si>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</si>
  <si>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</si>
  <si>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</si>
  <si>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</si>
  <si>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</si>
  <si>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</si>
  <si>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</si>
  <si>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</si>
  <si>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</si>
  <si>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</si>
  <si>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</si>
  <si>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</si>
  <si>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</si>
  <si>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</si>
  <si>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</si>
  <si>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</si>
  <si>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</si>
  <si>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</si>
  <si>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</si>
  <si>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</si>
  <si>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</si>
  <si>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</si>
  <si>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</si>
  <si>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</si>
  <si>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</si>
  <si>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</si>
  <si>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</si>
  <si>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</si>
  <si>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</si>
  <si>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</si>
  <si>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</si>
  <si>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</si>
  <si>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</si>
  <si>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</si>
  <si>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</si>
  <si>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</si>
  <si>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</si>
  <si>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</si>
  <si>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</si>
  <si>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</si>
  <si>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</si>
  <si>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</si>
  <si>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</si>
  <si>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</si>
  <si>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</si>
  <si>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</si>
  <si>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</si>
  <si>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</si>
  <si>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</si>
  <si>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</si>
  <si>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</si>
  <si>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</si>
  <si>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</si>
  <si>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</si>
  <si>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</si>
  <si>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</si>
  <si>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</si>
  <si>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</si>
  <si>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</si>
  <si>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</si>
  <si>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</si>
  <si>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</si>
  <si>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</si>
  <si>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</si>
  <si>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</si>
  <si>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</si>
  <si>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</si>
  <si>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</si>
  <si>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</si>
  <si>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</si>
  <si>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</si>
  <si>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</si>
  <si>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</si>
  <si>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</si>
  <si>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</si>
  <si>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</si>
  <si>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</si>
  <si>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</si>
  <si>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</si>
  <si>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</si>
  <si>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</si>
  <si>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</si>
  <si>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</si>
  <si>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</si>
  <si>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</si>
  <si>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</si>
  <si>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</si>
  <si>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</si>
  <si>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</si>
  <si>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</si>
  <si>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</si>
  <si>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</si>
  <si>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</si>
  <si>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</si>
  <si>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</si>
  <si>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</si>
  <si>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</si>
  <si>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</si>
  <si>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</si>
  <si>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</si>
  <si>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</si>
  <si>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</si>
  <si>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</si>
  <si>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</si>
  <si>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</si>
  <si>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</si>
  <si>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</si>
  <si>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</si>
  <si>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</si>
  <si>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</si>
  <si>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</si>
  <si>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</si>
  <si>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</si>
  <si>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</si>
  <si>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</si>
  <si>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</si>
  <si>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</si>
  <si>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</si>
  <si>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</si>
  <si>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</si>
  <si>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</si>
  <si>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</si>
  <si>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</si>
  <si>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</si>
  <si>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</si>
  <si>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</si>
  <si>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</si>
  <si>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</si>
  <si>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</si>
  <si>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</si>
  <si>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</si>
  <si>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</si>
  <si>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</si>
  <si>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</si>
  <si>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</si>
  <si>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</si>
  <si>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</si>
  <si>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</si>
  <si>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</si>
  <si>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</si>
  <si>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</si>
  <si>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</si>
  <si>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</si>
  <si>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</si>
  <si>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</si>
  <si>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</si>
  <si>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</si>
  <si>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</si>
  <si>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</si>
  <si>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</si>
  <si>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</si>
  <si>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</si>
  <si>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</si>
  <si>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</si>
  <si>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</si>
  <si>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</si>
  <si>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</si>
  <si>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</si>
  <si>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</si>
  <si>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</si>
  <si>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</si>
  <si>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</si>
  <si>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</si>
  <si>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</si>
  <si>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</si>
  <si>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</si>
  <si>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</si>
  <si>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</si>
  <si>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</si>
  <si>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</si>
  <si>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</si>
  <si>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</si>
  <si>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</si>
  <si>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</si>
  <si>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</si>
  <si>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</si>
  <si>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</si>
  <si>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</si>
  <si>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</si>
  <si>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</si>
  <si>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</si>
  <si>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</si>
  <si>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</si>
  <si>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</si>
  <si>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</si>
  <si>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</si>
  <si>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</si>
  <si>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</si>
  <si>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</si>
  <si>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</si>
  <si>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</si>
  <si>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</si>
  <si>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</si>
  <si>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</si>
  <si>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</si>
  <si>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</si>
  <si>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</si>
  <si>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</si>
  <si>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</si>
  <si>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</si>
  <si>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</si>
  <si>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</si>
  <si>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</si>
  <si>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</si>
  <si>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</si>
  <si>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</si>
  <si>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</si>
  <si>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</si>
  <si>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</si>
  <si>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</si>
  <si>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</si>
  <si>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</si>
  <si>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</si>
  <si>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</si>
  <si>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</si>
  <si>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</si>
  <si>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</si>
  <si>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</si>
  <si>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</si>
  <si>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</si>
  <si>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</si>
  <si>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</si>
  <si>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</si>
  <si>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</si>
  <si>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</si>
  <si>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</si>
  <si>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</si>
  <si>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</si>
  <si>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</si>
  <si>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</si>
  <si>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</si>
  <si>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</si>
  <si>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</si>
  <si>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</si>
  <si>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</si>
  <si>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</si>
  <si>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</si>
  <si>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</si>
  <si>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</si>
  <si>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</si>
  <si>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</si>
  <si>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</si>
  <si>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</si>
  <si>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</si>
  <si>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</si>
  <si>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</si>
  <si>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</si>
  <si>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</si>
  <si>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</si>
  <si>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</si>
  <si>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</si>
  <si>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</si>
  <si>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</si>
  <si>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</si>
  <si>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</si>
  <si>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</si>
  <si>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</si>
  <si>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</si>
  <si>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</si>
  <si>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</si>
  <si>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</si>
  <si>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</si>
  <si>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</si>
  <si>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</si>
  <si>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</si>
  <si>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</si>
  <si>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</si>
  <si>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</si>
  <si>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</si>
  <si>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</si>
  <si>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</si>
  <si>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</si>
  <si>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</si>
  <si>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</si>
  <si>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</si>
  <si>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</si>
  <si>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</si>
  <si>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</si>
  <si>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</si>
  <si>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</si>
  <si>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</si>
  <si>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</si>
  <si>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</si>
  <si>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</si>
  <si>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</si>
  <si>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</si>
  <si>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</si>
  <si>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</si>
  <si>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</si>
  <si>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</si>
  <si>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</si>
  <si>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</si>
  <si>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</si>
  <si>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</si>
  <si>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</si>
  <si>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</si>
  <si>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</si>
  <si>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</si>
  <si>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</si>
  <si>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</si>
  <si>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</si>
  <si>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</si>
  <si>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</si>
  <si>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</si>
  <si>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</si>
  <si>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</si>
  <si>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</si>
  <si>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</si>
  <si>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</si>
  <si>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</si>
  <si>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</si>
  <si>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</si>
  <si>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</si>
  <si>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</si>
  <si>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</si>
  <si>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</si>
  <si>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</si>
  <si>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</si>
  <si>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</si>
  <si>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</si>
  <si>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</si>
  <si>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</si>
  <si>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</si>
  <si>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</si>
  <si>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</si>
  <si>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</si>
  <si>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</si>
  <si>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</si>
  <si>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</si>
  <si>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</si>
  <si>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</si>
  <si>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</si>
  <si>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</si>
  <si>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</si>
  <si>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</si>
  <si>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</si>
  <si>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</si>
  <si>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</si>
  <si>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</si>
  <si>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</si>
  <si>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</si>
  <si>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</si>
  <si>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</si>
  <si>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</si>
  <si>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</si>
  <si>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</si>
  <si>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</si>
  <si>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</si>
  <si>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</si>
  <si>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</si>
  <si>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</si>
  <si>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</si>
  <si>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</si>
  <si>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</si>
  <si>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</si>
  <si>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</si>
  <si>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</si>
  <si>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</si>
  <si>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</si>
  <si>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</si>
  <si>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</si>
  <si>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</si>
  <si>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</si>
  <si>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</si>
  <si>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</si>
  <si>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</si>
  <si>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</si>
  <si>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</si>
  <si>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</si>
  <si>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</si>
  <si>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</si>
  <si>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</si>
  <si>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</si>
  <si>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</si>
  <si>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</si>
  <si>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</si>
  <si>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</si>
  <si>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</si>
  <si>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</si>
  <si>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</si>
  <si>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</si>
  <si>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</si>
  <si>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</si>
  <si>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</si>
  <si>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</si>
  <si>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</si>
  <si>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</si>
  <si>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</si>
  <si>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</si>
  <si>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</si>
  <si>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</si>
  <si>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</si>
  <si>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</si>
  <si>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</si>
  <si>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</si>
  <si>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</si>
  <si>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</si>
  <si>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</si>
  <si>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</si>
  <si>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</si>
  <si>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</si>
  <si>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</si>
  <si>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</si>
  <si>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</si>
  <si>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</si>
  <si>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</si>
  <si>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</si>
  <si>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</si>
  <si>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</si>
  <si>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</si>
  <si>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</si>
  <si>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</si>
  <si>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</si>
  <si>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</si>
  <si>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</si>
  <si>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</si>
  <si>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</si>
  <si>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</si>
  <si>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</si>
  <si>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</si>
  <si>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</si>
  <si>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</si>
  <si>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</si>
  <si>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</si>
  <si>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</si>
  <si>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</si>
  <si>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</si>
  <si>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</si>
  <si>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</si>
  <si>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</si>
  <si>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</si>
  <si>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</si>
  <si>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</si>
  <si>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</si>
  <si>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</si>
  <si>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</si>
  <si>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</si>
  <si>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</si>
  <si>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</si>
  <si>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</si>
  <si>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</si>
  <si>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</si>
  <si>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</si>
  <si>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</si>
  <si>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</si>
  <si>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</si>
  <si>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</si>
  <si>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</si>
  <si>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</si>
  <si>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</si>
  <si>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</si>
  <si>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</si>
  <si>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</si>
  <si>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</si>
  <si>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</si>
  <si>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</si>
  <si>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</si>
  <si>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</si>
  <si>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</si>
  <si>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</si>
  <si>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</si>
  <si>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</si>
  <si>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</si>
  <si>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</si>
  <si>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</si>
  <si>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</si>
  <si>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</si>
  <si>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</si>
  <si>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</si>
  <si>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</si>
  <si>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</si>
  <si>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</si>
  <si>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</si>
  <si>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</si>
  <si>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</si>
  <si>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</si>
  <si>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</si>
  <si>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</si>
  <si>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</si>
  <si>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</si>
  <si>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</si>
  <si>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</si>
  <si>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</si>
  <si>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</si>
  <si>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</si>
  <si>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</si>
  <si>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</si>
  <si>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</si>
  <si>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</si>
  <si>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</si>
  <si>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</si>
  <si>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</si>
  <si>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</si>
  <si>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</si>
  <si>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</si>
  <si>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</si>
  <si>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</si>
  <si>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</si>
  <si>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</si>
  <si>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</si>
  <si>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</si>
  <si>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</si>
  <si>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</si>
  <si>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</si>
  <si>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</si>
  <si>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</si>
  <si>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</si>
  <si>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</si>
  <si>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</si>
  <si>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</si>
  <si>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</si>
  <si>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</si>
  <si>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</si>
  <si>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</si>
  <si>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</si>
  <si>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</si>
  <si>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</si>
  <si>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</si>
  <si>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</si>
  <si>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</si>
  <si>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</si>
  <si>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</si>
  <si>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</si>
  <si>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</si>
  <si>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</si>
  <si>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</si>
  <si>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</si>
  <si>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</si>
  <si>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</si>
  <si>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</si>
  <si>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</si>
  <si>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</si>
  <si>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</si>
  <si>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</si>
  <si>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</si>
  <si>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</si>
  <si>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</si>
  <si>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</si>
  <si>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</si>
  <si>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</si>
  <si>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</si>
  <si>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</si>
  <si>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</si>
  <si>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</si>
  <si>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</si>
  <si>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</si>
  <si>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</si>
  <si>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</si>
  <si>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</si>
  <si>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</si>
  <si>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</si>
  <si>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</si>
  <si>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</si>
  <si>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</si>
  <si>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</si>
  <si>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</si>
  <si>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</si>
  <si>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</si>
  <si>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</si>
  <si>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</si>
  <si>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</si>
  <si>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</si>
  <si>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</si>
  <si>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</si>
  <si>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</si>
  <si>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</si>
  <si>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</si>
  <si>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</si>
  <si>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</si>
  <si>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</si>
  <si>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</si>
  <si>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</si>
  <si>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</si>
  <si>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</si>
  <si>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</si>
  <si>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</si>
  <si>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</si>
  <si>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</si>
  <si>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</si>
  <si>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</si>
  <si>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</si>
  <si>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</si>
  <si>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</si>
  <si>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</si>
  <si>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</si>
  <si>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</si>
  <si>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</si>
  <si>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</si>
  <si>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</si>
  <si>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</si>
  <si>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</si>
  <si>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</si>
  <si>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</si>
  <si>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</si>
  <si>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</si>
  <si>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</si>
  <si>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</si>
  <si>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</si>
  <si>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</si>
  <si>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</si>
  <si>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</si>
  <si>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</si>
  <si>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</si>
  <si>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</si>
  <si>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</si>
  <si>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</si>
  <si>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</si>
  <si>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</si>
  <si>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</si>
  <si>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</si>
  <si>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</si>
  <si>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</si>
  <si>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</si>
  <si>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</si>
  <si>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</si>
  <si>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</si>
  <si>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</si>
  <si>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</si>
  <si>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</si>
  <si>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</si>
  <si>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</si>
  <si>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</si>
  <si>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</si>
  <si>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</si>
  <si>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</si>
  <si>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</si>
  <si>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</si>
  <si>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</si>
  <si>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</si>
  <si>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</si>
  <si>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</si>
  <si>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</si>
  <si>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</si>
  <si>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</si>
  <si>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</si>
  <si>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</si>
  <si>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</si>
  <si>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</si>
  <si>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</si>
  <si>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</si>
  <si>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</si>
  <si>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</si>
  <si>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</si>
  <si>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</si>
  <si>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</si>
  <si>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</si>
  <si>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</si>
  <si>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</si>
  <si>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</si>
  <si>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</si>
  <si>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</si>
  <si>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</si>
  <si>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</si>
  <si>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</si>
  <si>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</si>
  <si>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</si>
  <si>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</si>
  <si>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</si>
  <si>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</si>
  <si>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</si>
  <si>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</si>
  <si>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</si>
  <si>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</si>
  <si>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</si>
  <si>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</si>
  <si>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</si>
  <si>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</si>
  <si>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</si>
  <si>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</si>
  <si>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</si>
  <si>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</si>
  <si>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</si>
  <si>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</si>
  <si>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</si>
  <si>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</si>
  <si>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</si>
  <si>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</si>
  <si>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</si>
  <si>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</si>
  <si>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</si>
  <si>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</si>
  <si>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</si>
  <si>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</si>
  <si>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</si>
  <si>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</si>
  <si>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</si>
  <si>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</si>
  <si>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</si>
  <si>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</si>
  <si>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</si>
  <si>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</si>
  <si>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</si>
  <si>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</si>
  <si>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</si>
  <si>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</si>
  <si>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</si>
  <si>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</si>
  <si>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</si>
  <si>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</si>
  <si>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</si>
  <si>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</si>
  <si>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</si>
  <si>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</si>
  <si>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</si>
  <si>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</si>
  <si>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</si>
  <si>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</si>
  <si>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</si>
  <si>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</si>
  <si>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</si>
  <si>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</si>
  <si>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</si>
  <si>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</si>
  <si>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</si>
  <si>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</si>
  <si>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</si>
  <si>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</si>
  <si>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</si>
  <si>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</si>
  <si>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</si>
  <si>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</si>
  <si>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</si>
  <si>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</si>
  <si>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</si>
  <si>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</si>
  <si>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</si>
  <si>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</si>
  <si>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</si>
  <si>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</si>
  <si>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</si>
  <si>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</si>
  <si>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</si>
  <si>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</si>
  <si>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</si>
  <si>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</si>
  <si>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</si>
  <si>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</si>
  <si>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</si>
  <si>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</si>
  <si>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</si>
  <si>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</si>
  <si>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</si>
  <si>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</si>
  <si>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</si>
  <si>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</si>
  <si>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</si>
  <si>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</si>
  <si>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</si>
  <si>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</si>
  <si>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</si>
  <si>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</si>
  <si>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</si>
  <si>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</si>
  <si>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</si>
  <si>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</si>
  <si>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</si>
  <si>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</si>
  <si>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</si>
  <si>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</si>
  <si>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</si>
  <si>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</si>
  <si>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</si>
  <si>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</si>
  <si>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</si>
  <si>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</si>
  <si>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</si>
  <si>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</si>
  <si>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</si>
  <si>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</si>
  <si>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</si>
  <si>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</si>
  <si>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</si>
  <si>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</si>
  <si>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</si>
  <si>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</si>
  <si>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</si>
  <si>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</si>
  <si>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</si>
  <si>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</si>
  <si>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</si>
  <si>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</si>
  <si>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</si>
  <si>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</si>
  <si>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</si>
  <si>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</si>
  <si>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</si>
  <si>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</si>
  <si>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</si>
  <si>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</si>
  <si>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</si>
  <si>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</si>
  <si>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</si>
  <si>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</si>
  <si>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</si>
  <si>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</si>
  <si>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</si>
  <si>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</si>
  <si>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</si>
  <si>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</si>
  <si>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</si>
  <si>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</si>
  <si>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</si>
  <si>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</si>
  <si>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</si>
  <si>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</si>
  <si>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</si>
  <si>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</si>
  <si>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</si>
  <si>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</si>
  <si>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</si>
  <si>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</si>
  <si>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</si>
  <si>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</si>
  <si>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</si>
  <si>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</si>
  <si>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</si>
  <si>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</si>
  <si>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</si>
  <si>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</si>
  <si>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</si>
  <si>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</si>
  <si>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</si>
  <si>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</si>
  <si>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</si>
  <si>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</si>
  <si>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</si>
  <si>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</si>
  <si>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</si>
  <si>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</si>
  <si>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</si>
  <si>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</si>
  <si>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</si>
  <si>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</si>
  <si>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</si>
  <si>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</si>
  <si>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</si>
  <si>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</si>
  <si>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</si>
  <si>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</si>
  <si>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</si>
  <si>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</si>
  <si>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</si>
  <si>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</si>
  <si>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</si>
  <si>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</si>
  <si>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</si>
  <si>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</si>
  <si>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</si>
  <si>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</si>
  <si>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</si>
  <si>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</si>
  <si>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</si>
  <si>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</si>
  <si>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</si>
  <si>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</si>
  <si>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</si>
  <si>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</si>
  <si>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</si>
  <si>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</si>
  <si>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</si>
  <si>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</si>
  <si>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</si>
  <si>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</si>
  <si>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</si>
  <si>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</si>
  <si>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</si>
  <si>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</si>
  <si>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</si>
  <si>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</si>
  <si>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</si>
  <si>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</si>
  <si>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</si>
  <si>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</si>
  <si>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</si>
  <si>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</si>
  <si>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</si>
  <si>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</si>
  <si>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</si>
  <si>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</si>
  <si>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</si>
  <si>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</si>
  <si>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</si>
  <si>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</si>
  <si>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</si>
  <si>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</si>
  <si>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</si>
  <si>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</si>
  <si>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</si>
  <si>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</si>
  <si>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</si>
  <si>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</si>
  <si>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</si>
  <si>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</si>
  <si>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</si>
  <si>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</si>
  <si>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</si>
  <si>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</si>
  <si>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</si>
  <si>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</si>
  <si>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</si>
  <si>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</si>
  <si>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</si>
  <si>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</si>
  <si>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</si>
  <si>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</si>
  <si>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</si>
  <si>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</si>
  <si>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</si>
  <si>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</si>
  <si>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</si>
  <si>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</si>
  <si>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</si>
  <si>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</si>
  <si>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</si>
  <si>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</si>
  <si>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</si>
  <si>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</si>
  <si>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</si>
  <si>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</si>
  <si>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</si>
  <si>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</si>
  <si>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</si>
  <si>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</si>
  <si>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</si>
  <si>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</si>
  <si>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</si>
  <si>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</si>
  <si>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</si>
  <si>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</si>
  <si>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</si>
  <si>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</si>
  <si>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</si>
  <si>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</si>
  <si>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</si>
  <si>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</si>
  <si>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</si>
  <si>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</si>
  <si>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</si>
  <si>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</si>
  <si>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</si>
  <si>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</si>
  <si>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</si>
  <si>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</si>
  <si>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</si>
  <si>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</si>
  <si>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</si>
  <si>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</si>
  <si>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</si>
  <si>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</si>
  <si>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</si>
  <si>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</si>
  <si>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</si>
  <si>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</si>
  <si>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</si>
  <si>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</si>
  <si>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</si>
  <si>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</si>
  <si>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</si>
  <si>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</si>
  <si>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</si>
  <si>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</si>
  <si>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</si>
  <si>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</si>
  <si>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</si>
  <si>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</si>
  <si>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</si>
  <si>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</si>
  <si>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</si>
  <si>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</si>
  <si>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</si>
  <si>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</si>
  <si>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</si>
  <si>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</si>
  <si>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</si>
  <si>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</si>
  <si>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</si>
  <si>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</si>
  <si>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</si>
  <si>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</si>
  <si>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</si>
  <si>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</si>
  <si>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</si>
  <si>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</si>
  <si>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</si>
  <si>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</si>
  <si>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</si>
  <si>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</si>
  <si>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</si>
  <si>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</si>
  <si>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</si>
  <si>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</si>
  <si>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</si>
  <si>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</si>
  <si>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</si>
  <si>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</si>
  <si>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</si>
  <si>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</si>
  <si>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</si>
  <si>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</si>
  <si>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</si>
  <si>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</si>
  <si>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</si>
  <si>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</si>
  <si>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</si>
  <si>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</si>
  <si>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</si>
  <si>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</si>
  <si>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</si>
  <si>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</si>
  <si>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</si>
  <si>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</si>
  <si>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</si>
  <si>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</si>
  <si>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</si>
  <si>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</si>
  <si>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</si>
  <si>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</si>
  <si>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</si>
  <si>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</si>
  <si>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</si>
  <si>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</si>
  <si>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</si>
  <si>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</si>
  <si>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</si>
  <si>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</si>
  <si>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</si>
  <si>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</si>
  <si>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</si>
  <si>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</si>
  <si>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</si>
  <si>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</si>
  <si>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</si>
  <si>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</si>
  <si>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</si>
  <si>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</si>
  <si>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</si>
  <si>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</si>
  <si>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</si>
  <si>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</si>
  <si>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</si>
  <si>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</si>
  <si>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</si>
  <si>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</si>
  <si>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</si>
  <si>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</si>
  <si>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</si>
  <si>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</si>
  <si>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</si>
  <si>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</si>
  <si>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</si>
  <si>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จำนวนเกษตรกรในพื้นที่</t>
  </si>
  <si>
    <r>
      <rPr>
        <b/>
        <sz val="14"/>
        <rFont val="TH SarabunPSK"/>
        <family val="2"/>
      </rPr>
      <t>• เกษตรกร หมายถึง</t>
    </r>
    <r>
      <rPr>
        <sz val="14"/>
        <rFont val="TH SarabunPSK"/>
        <family val="2"/>
      </rPr>
      <t xml:space="preserve"> บุคคลหรือนิติบุคคลที่ประกอบการเกษตร โดย
- บุคคล หมายถึง ผู้ที่มีอาชีพประกอบการเกษตรเป็นของครัวเรือนตัวเอง
- นิติบุคคล หมายถึง บริษัท ห้างหุ้นส่วน บริษัทมหาชน หรือ นิติบุคคลอื่นที่ได้จดทะเบียนตามประมวลกฎหมายแพ่งและพาณิชย์ กับกรม ทะเบียนการค้า กระทรวงพาณิชย์และได้ประกอบการเกษตร
</t>
    </r>
    <r>
      <rPr>
        <b/>
        <sz val="14"/>
        <rFont val="TH SarabunPSK"/>
        <family val="2"/>
      </rPr>
      <t>• การทำการเกษตร หมายถึง</t>
    </r>
    <r>
      <rPr>
        <sz val="14"/>
        <rFont val="TH SarabunPSK"/>
        <family val="2"/>
      </rPr>
      <t xml:space="preserve"> การเพาะปลูกพืช การเลี้ยงปศุสัตว์ การเพาะเลี้ยงสัตว์น้ำในพื้นที่น้ำจืด และการทำนาเกลือสมุทร โดยมีวัตถุประสงค์เพื่อขาย  ดังต่อไปนี้
- การเพาะปลูกพืช ได้แก่ การเพาะปลูกข้าว ยางพารา พืชยืนต้น/ไม้ผลและสวนป่า  พืชไร่ พืชผัก/สมุนไพร และไม้ดอกไม้ประดับ ทุ่งหญ้าเลี้ยงสัตว์ การเพาะชำพันธุ์ไม้ การเพาะเห็ดและการเพาะเชื้อเห็ด (รวมการเพาะปลูกข้าวเพื่อบริโภค)
- การเลี้ยงปศุสัตว์ (รวมการเพาะพันธุ์สัตว์) ได้แก่ การเลี้ยงวัว ควาย หมู แพะ แกะ ไก่ เป็ด ห่าน และไหม (รวม การเลี้ยงวัว/ควายเพื่อใช้งานเกษตร)
- การเพาะเลี้ยงสัตว์น้ำในพื้นที่น้ำจืด (รวมการเพาะฟักและ/หรืออนุบาลสัตว์น้ำในพื้นที่น้ำจืด)  ได้แก่ การเพาะเลี้ยงสัตว์น้ำจืดจำพวกปลา รวมปลาและสัตว์น้ำสวยงามอื่นๆ กุ้ง  และสัตว์น้ำอื่นๆ เช่น กบ ตะพาบน้ำ จระเข้น้ำจืด และปลาสวยงาม เป็นต้น (รวมสัตว์น้ำกร่อยที่นำมาเลี้ยงในพื้นที่น้ำจืดด้วย)
- การทำนาเกลือสมุทร ได้แก่ การทำนาเกลือ ในพื้นที่ 7 จังหวัด คือ ฉะเชิงเทรา ชลบุรี จันทบุรี สมุทรสาคร สมุทรสงคราม เพชรบุรี และปัตตานี
</t>
    </r>
  </si>
  <si>
    <t>อ่างทอง/กลุ่มภาคกลางตอนบน 2</t>
  </si>
  <si>
    <t>กระทรวงเกษตรและสหกรณ์</t>
  </si>
  <si>
    <t>สำนักงานเกษตรจังหวัด</t>
  </si>
  <si>
    <t>กลุ่มยุทธศาสตร์และสารสนเทศ</t>
  </si>
  <si>
    <t>นางสาวสุทิน  หิรัญอ่อน</t>
  </si>
  <si>
    <t>นักวิชการส่งเสริมการเกษตรชำนาญการ</t>
  </si>
  <si>
    <t>086-6679630</t>
  </si>
  <si>
    <t>ครัวเรือน</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</si>
</sst>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sz val="11"/>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8" fillId="0" borderId="0"/>
  </cellStyleXfs>
  <cellXfs count="19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7"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Font="1" applyFill="1" applyAlignment="1">
      <alignment horizontal="left"/>
    </xf>
    <xf numFmtId="1" fontId="11" fillId="7" borderId="0" xfId="0" applyNumberFormat="1" applyFont="1" applyFill="1" applyAlignment="1">
      <alignment horizontal="left"/>
    </xf>
    <xf numFmtId="0" fontId="4" fillId="0" borderId="0" xfId="8" applyFont="1" applyFill="1" applyAlignment="1" applyProtection="1">
      <alignment vertical="top"/>
    </xf>
    <xf numFmtId="0" fontId="4" fillId="0" borderId="0" xfId="8" applyFont="1" applyAlignment="1" applyProtection="1">
      <alignment horizontal="left" vertical="top"/>
    </xf>
    <xf numFmtId="188" fontId="4" fillId="0" borderId="7" xfId="1" applyNumberFormat="1" applyFont="1" applyFill="1" applyBorder="1" applyAlignment="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7" borderId="2" xfId="8" applyFont="1" applyFill="1" applyBorder="1" applyAlignment="1" applyProtection="1">
      <alignment horizontal="left" vertical="center" wrapText="1"/>
      <protection locked="0"/>
    </xf>
    <xf numFmtId="0" fontId="5" fillId="7" borderId="3" xfId="8" applyFont="1" applyFill="1" applyBorder="1" applyAlignment="1" applyProtection="1">
      <alignment horizontal="left" vertical="center" wrapText="1"/>
      <protection locked="0"/>
    </xf>
    <xf numFmtId="0" fontId="5" fillId="7" borderId="4" xfId="8" applyFont="1" applyFill="1" applyBorder="1" applyAlignment="1" applyProtection="1">
      <alignment horizontal="left" vertical="center" wrapText="1"/>
      <protection locked="0"/>
    </xf>
    <xf numFmtId="0" fontId="4" fillId="7" borderId="2" xfId="0" applyFont="1" applyFill="1" applyBorder="1" applyAlignment="1" applyProtection="1">
      <alignment horizontal="left" vertical="top" wrapText="1"/>
      <protection locked="0"/>
    </xf>
    <xf numFmtId="0" fontId="4" fillId="7" borderId="3" xfId="0" applyFont="1" applyFill="1" applyBorder="1" applyAlignment="1" applyProtection="1">
      <alignment horizontal="left" vertical="top" wrapText="1"/>
      <protection locked="0"/>
    </xf>
    <xf numFmtId="0" fontId="4" fillId="7" borderId="4" xfId="0" applyFont="1" applyFill="1" applyBorder="1" applyAlignment="1" applyProtection="1">
      <alignment horizontal="left" vertical="top" wrapText="1"/>
      <protection locked="0"/>
    </xf>
    <xf numFmtId="0" fontId="4" fillId="7"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7" borderId="2"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protection locked="0"/>
    </xf>
    <xf numFmtId="0" fontId="4" fillId="7" borderId="4" xfId="8"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5" fillId="8" borderId="2" xfId="0" applyFont="1" applyFill="1" applyBorder="1" applyAlignment="1" applyProtection="1">
      <alignment horizontal="left" vertical="top" wrapText="1"/>
      <protection locked="0"/>
    </xf>
    <xf numFmtId="0" fontId="5" fillId="8" borderId="3" xfId="0" applyFont="1" applyFill="1" applyBorder="1" applyAlignment="1" applyProtection="1">
      <alignment horizontal="left" vertical="top" wrapText="1"/>
      <protection locked="0"/>
    </xf>
    <xf numFmtId="0" fontId="5" fillId="8"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center" wrapText="1"/>
      <protection locked="0"/>
    </xf>
    <xf numFmtId="0" fontId="4" fillId="8" borderId="3" xfId="0" applyFont="1" applyFill="1" applyBorder="1" applyAlignment="1" applyProtection="1">
      <alignment horizontal="left" vertical="center" wrapText="1"/>
      <protection locked="0"/>
    </xf>
    <xf numFmtId="0" fontId="4" fillId="8" borderId="4" xfId="0" applyFont="1" applyFill="1" applyBorder="1" applyAlignment="1" applyProtection="1">
      <alignment horizontal="left" vertical="center" wrapText="1"/>
      <protection locked="0"/>
    </xf>
    <xf numFmtId="0" fontId="4" fillId="8" borderId="2" xfId="0" applyNumberFormat="1" applyFont="1" applyFill="1" applyBorder="1" applyAlignment="1" applyProtection="1">
      <alignment horizontal="left" vertical="top" wrapText="1"/>
      <protection locked="0"/>
    </xf>
    <xf numFmtId="0" fontId="4" fillId="8" borderId="3" xfId="0" applyNumberFormat="1" applyFont="1" applyFill="1" applyBorder="1" applyAlignment="1" applyProtection="1">
      <alignment horizontal="left" vertical="top"/>
      <protection locked="0"/>
    </xf>
    <xf numFmtId="0" fontId="4" fillId="8" borderId="4" xfId="0" applyNumberFormat="1" applyFont="1" applyFill="1" applyBorder="1" applyAlignment="1" applyProtection="1">
      <alignment horizontal="left" vertical="top"/>
      <protection locked="0"/>
    </xf>
    <xf numFmtId="0" fontId="4" fillId="8" borderId="2" xfId="8" applyFont="1" applyFill="1" applyBorder="1" applyAlignment="1" applyProtection="1">
      <alignment horizontal="left" vertical="top"/>
      <protection locked="0"/>
    </xf>
    <xf numFmtId="0" fontId="4" fillId="8" borderId="3" xfId="8" applyFont="1" applyFill="1" applyBorder="1" applyAlignment="1" applyProtection="1">
      <alignment horizontal="left" vertical="top"/>
      <protection locked="0"/>
    </xf>
    <xf numFmtId="0" fontId="4" fillId="8" borderId="4" xfId="8" applyFont="1" applyFill="1" applyBorder="1" applyAlignment="1" applyProtection="1">
      <alignment horizontal="left" vertical="top"/>
      <protection locked="0"/>
    </xf>
    <xf numFmtId="0" fontId="4" fillId="8" borderId="0" xfId="8" applyFont="1" applyFill="1" applyAlignment="1" applyProtection="1">
      <alignment horizontal="left" vertical="top"/>
    </xf>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H626" sqref="H626:M626"/>
    </sheetView>
  </sheetViews>
  <sheetFormatPr defaultColWidth="9" defaultRowHeight="18.75"/>
  <cols>
    <col min="1" max="1" width="10.875" style="79" bestFit="1" customWidth="1"/>
    <col min="2" max="2" width="13.25" style="126" bestFit="1" customWidth="1"/>
    <col min="3" max="3" width="15.25" style="80" customWidth="1"/>
    <col min="4" max="4" width="19.75" style="80" customWidth="1"/>
    <col min="5" max="16" width="9.375" style="81" customWidth="1"/>
    <col min="17" max="16384" width="9" style="82"/>
  </cols>
  <sheetData>
    <row r="1" spans="1:16">
      <c r="A1" s="79" t="s">
        <v>15476</v>
      </c>
      <c r="B1" s="131" t="str">
        <f>METADATA!H6</f>
        <v>จำนวนเกษตรกรในพื้นที่</v>
      </c>
    </row>
    <row r="2" spans="1:16">
      <c r="A2" s="79" t="s">
        <v>15475</v>
      </c>
      <c r="B2" s="132" t="str">
        <f>METADATA!G97</f>
        <v>สำนักงานเกษตรจังหวัด</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ครัวเรือน</v>
      </c>
      <c r="F4" s="127" t="str">
        <f>E4</f>
        <v>ครัวเรือน</v>
      </c>
      <c r="G4" s="127" t="str">
        <f t="shared" ref="G4:P4" si="0">F4</f>
        <v>ครัวเรือน</v>
      </c>
      <c r="H4" s="127" t="str">
        <f t="shared" si="0"/>
        <v>ครัวเรือน</v>
      </c>
      <c r="I4" s="127" t="str">
        <f t="shared" si="0"/>
        <v>ครัวเรือน</v>
      </c>
      <c r="J4" s="127" t="str">
        <f t="shared" si="0"/>
        <v>ครัวเรือน</v>
      </c>
      <c r="K4" s="127" t="str">
        <f t="shared" si="0"/>
        <v>ครัวเรือน</v>
      </c>
      <c r="L4" s="127" t="str">
        <f t="shared" si="0"/>
        <v>ครัวเรือน</v>
      </c>
      <c r="M4" s="127" t="str">
        <f t="shared" si="0"/>
        <v>ครัวเรือน</v>
      </c>
      <c r="N4" s="127" t="str">
        <f t="shared" si="0"/>
        <v>ครัวเรือน</v>
      </c>
      <c r="O4" s="127" t="str">
        <f>N4</f>
        <v>ครัวเรือน</v>
      </c>
      <c r="P4" s="127" t="str">
        <f t="shared" si="0"/>
        <v>ครัวเรือน</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c r="A626" s="87" t="s">
        <v>1343</v>
      </c>
      <c r="B626" s="88" t="s">
        <v>1344</v>
      </c>
      <c r="C626" s="89"/>
      <c r="D626" s="90"/>
      <c r="E626" s="92"/>
      <c r="F626" s="92"/>
      <c r="G626" s="92"/>
      <c r="H626" s="135">
        <v>15489</v>
      </c>
      <c r="I626" s="135">
        <v>15996</v>
      </c>
      <c r="J626" s="135">
        <v>9533</v>
      </c>
      <c r="K626" s="135">
        <v>28917</v>
      </c>
      <c r="L626" s="135">
        <v>22150</v>
      </c>
      <c r="M626" s="94">
        <v>13493</v>
      </c>
      <c r="N626" s="94"/>
      <c r="O626" s="94"/>
      <c r="P626" s="94"/>
    </row>
    <row r="627" spans="1:16">
      <c r="A627" s="87" t="s">
        <v>1345</v>
      </c>
      <c r="B627" s="88" t="s">
        <v>1344</v>
      </c>
      <c r="C627" s="89" t="s">
        <v>1346</v>
      </c>
      <c r="D627" s="90"/>
      <c r="E627" s="91"/>
      <c r="F627" s="91"/>
      <c r="G627" s="91"/>
      <c r="H627" s="91"/>
      <c r="I627" s="91"/>
      <c r="J627" s="91"/>
      <c r="K627" s="91"/>
      <c r="L627" s="91"/>
      <c r="M627" s="91"/>
      <c r="N627" s="91"/>
      <c r="O627" s="91"/>
      <c r="P627" s="91"/>
    </row>
    <row r="628" spans="1:16">
      <c r="A628" s="87" t="s">
        <v>1347</v>
      </c>
      <c r="B628" s="88" t="s">
        <v>1344</v>
      </c>
      <c r="C628" s="89" t="s">
        <v>1346</v>
      </c>
      <c r="D628" s="90" t="s">
        <v>1348</v>
      </c>
      <c r="E628" s="91"/>
      <c r="F628" s="91"/>
      <c r="G628" s="91"/>
      <c r="H628" s="91"/>
      <c r="I628" s="91"/>
      <c r="J628" s="91"/>
      <c r="K628" s="91"/>
      <c r="L628" s="91"/>
      <c r="M628" s="91"/>
      <c r="N628" s="91"/>
      <c r="O628" s="91"/>
      <c r="P628" s="91"/>
    </row>
    <row r="629" spans="1:16">
      <c r="A629" s="87" t="s">
        <v>1349</v>
      </c>
      <c r="B629" s="88" t="s">
        <v>1344</v>
      </c>
      <c r="C629" s="89" t="s">
        <v>1346</v>
      </c>
      <c r="D629" s="90" t="s">
        <v>598</v>
      </c>
      <c r="E629" s="91"/>
      <c r="F629" s="91"/>
      <c r="G629" s="91"/>
      <c r="H629" s="91"/>
      <c r="I629" s="91"/>
      <c r="J629" s="91"/>
      <c r="K629" s="91"/>
      <c r="L629" s="91"/>
      <c r="M629" s="91"/>
      <c r="N629" s="91"/>
      <c r="O629" s="91"/>
      <c r="P629" s="91"/>
    </row>
    <row r="630" spans="1:16">
      <c r="A630" s="87" t="s">
        <v>1350</v>
      </c>
      <c r="B630" s="88" t="s">
        <v>1344</v>
      </c>
      <c r="C630" s="89" t="s">
        <v>1346</v>
      </c>
      <c r="D630" s="90" t="s">
        <v>1351</v>
      </c>
      <c r="E630" s="91"/>
      <c r="F630" s="91"/>
      <c r="G630" s="91"/>
      <c r="H630" s="91"/>
      <c r="I630" s="91"/>
      <c r="J630" s="91"/>
      <c r="K630" s="91"/>
      <c r="L630" s="91"/>
      <c r="M630" s="91"/>
      <c r="N630" s="91"/>
      <c r="O630" s="91"/>
      <c r="P630" s="91"/>
    </row>
    <row r="631" spans="1:16">
      <c r="A631" s="87" t="s">
        <v>1352</v>
      </c>
      <c r="B631" s="88" t="s">
        <v>1344</v>
      </c>
      <c r="C631" s="89" t="s">
        <v>1346</v>
      </c>
      <c r="D631" s="90" t="s">
        <v>1353</v>
      </c>
      <c r="E631" s="91"/>
      <c r="F631" s="91"/>
      <c r="G631" s="91"/>
      <c r="H631" s="91"/>
      <c r="I631" s="91"/>
      <c r="J631" s="91"/>
      <c r="K631" s="91"/>
      <c r="L631" s="91"/>
      <c r="M631" s="91"/>
      <c r="N631" s="91"/>
      <c r="O631" s="91"/>
      <c r="P631" s="91"/>
    </row>
    <row r="632" spans="1:16">
      <c r="A632" s="87" t="s">
        <v>1354</v>
      </c>
      <c r="B632" s="88" t="s">
        <v>1344</v>
      </c>
      <c r="C632" s="89" t="s">
        <v>1346</v>
      </c>
      <c r="D632" s="90" t="s">
        <v>1355</v>
      </c>
      <c r="E632" s="91"/>
      <c r="F632" s="91"/>
      <c r="G632" s="91"/>
      <c r="H632" s="91"/>
      <c r="I632" s="91"/>
      <c r="J632" s="91"/>
      <c r="K632" s="91"/>
      <c r="L632" s="91"/>
      <c r="M632" s="91"/>
      <c r="N632" s="91"/>
      <c r="O632" s="91"/>
      <c r="P632" s="91"/>
    </row>
    <row r="633" spans="1:16">
      <c r="A633" s="87" t="s">
        <v>1356</v>
      </c>
      <c r="B633" s="88" t="s">
        <v>1344</v>
      </c>
      <c r="C633" s="89" t="s">
        <v>1346</v>
      </c>
      <c r="D633" s="90" t="s">
        <v>1357</v>
      </c>
      <c r="E633" s="91"/>
      <c r="F633" s="91"/>
      <c r="G633" s="91"/>
      <c r="H633" s="91"/>
      <c r="I633" s="91"/>
      <c r="J633" s="91"/>
      <c r="K633" s="91"/>
      <c r="L633" s="91"/>
      <c r="M633" s="91"/>
      <c r="N633" s="91"/>
      <c r="O633" s="91"/>
      <c r="P633" s="91"/>
    </row>
    <row r="634" spans="1:16">
      <c r="A634" s="87" t="s">
        <v>1358</v>
      </c>
      <c r="B634" s="88" t="s">
        <v>1344</v>
      </c>
      <c r="C634" s="89" t="s">
        <v>1346</v>
      </c>
      <c r="D634" s="90" t="s">
        <v>1359</v>
      </c>
      <c r="E634" s="91"/>
      <c r="F634" s="91"/>
      <c r="G634" s="91"/>
      <c r="H634" s="91"/>
      <c r="I634" s="91"/>
      <c r="J634" s="91"/>
      <c r="K634" s="91"/>
      <c r="L634" s="91"/>
      <c r="M634" s="91"/>
      <c r="N634" s="91"/>
      <c r="O634" s="91"/>
      <c r="P634" s="91"/>
    </row>
    <row r="635" spans="1:16">
      <c r="A635" s="87" t="s">
        <v>1360</v>
      </c>
      <c r="B635" s="88" t="s">
        <v>1344</v>
      </c>
      <c r="C635" s="89" t="s">
        <v>1346</v>
      </c>
      <c r="D635" s="90" t="s">
        <v>1361</v>
      </c>
      <c r="E635" s="91"/>
      <c r="F635" s="91"/>
      <c r="G635" s="91"/>
      <c r="H635" s="91"/>
      <c r="I635" s="91"/>
      <c r="J635" s="91"/>
      <c r="K635" s="91"/>
      <c r="L635" s="91"/>
      <c r="M635" s="91"/>
      <c r="N635" s="91"/>
      <c r="O635" s="91"/>
      <c r="P635" s="91"/>
    </row>
    <row r="636" spans="1:16">
      <c r="A636" s="87" t="s">
        <v>1362</v>
      </c>
      <c r="B636" s="88" t="s">
        <v>1344</v>
      </c>
      <c r="C636" s="89" t="s">
        <v>1346</v>
      </c>
      <c r="D636" s="90" t="s">
        <v>1311</v>
      </c>
      <c r="E636" s="91"/>
      <c r="F636" s="91"/>
      <c r="G636" s="91"/>
      <c r="H636" s="91"/>
      <c r="I636" s="91"/>
      <c r="J636" s="91"/>
      <c r="K636" s="91"/>
      <c r="L636" s="91"/>
      <c r="M636" s="91"/>
      <c r="N636" s="91"/>
      <c r="O636" s="91"/>
      <c r="P636" s="91"/>
    </row>
    <row r="637" spans="1:16">
      <c r="A637" s="87" t="s">
        <v>1363</v>
      </c>
      <c r="B637" s="88" t="s">
        <v>1344</v>
      </c>
      <c r="C637" s="89" t="s">
        <v>1346</v>
      </c>
      <c r="D637" s="90" t="s">
        <v>1364</v>
      </c>
      <c r="E637" s="91"/>
      <c r="F637" s="91"/>
      <c r="G637" s="91"/>
      <c r="H637" s="91"/>
      <c r="I637" s="91"/>
      <c r="J637" s="91"/>
      <c r="K637" s="91"/>
      <c r="L637" s="91"/>
      <c r="M637" s="91"/>
      <c r="N637" s="91"/>
      <c r="O637" s="91"/>
      <c r="P637" s="91"/>
    </row>
    <row r="638" spans="1:16">
      <c r="A638" s="87" t="s">
        <v>1365</v>
      </c>
      <c r="B638" s="88" t="s">
        <v>1344</v>
      </c>
      <c r="C638" s="89" t="s">
        <v>1346</v>
      </c>
      <c r="D638" s="90" t="s">
        <v>1366</v>
      </c>
      <c r="E638" s="91"/>
      <c r="F638" s="91"/>
      <c r="G638" s="91"/>
      <c r="H638" s="91"/>
      <c r="I638" s="91"/>
      <c r="J638" s="91"/>
      <c r="K638" s="91"/>
      <c r="L638" s="91"/>
      <c r="M638" s="91"/>
      <c r="N638" s="91"/>
      <c r="O638" s="91"/>
      <c r="P638" s="91"/>
    </row>
    <row r="639" spans="1:16">
      <c r="A639" s="87" t="s">
        <v>1367</v>
      </c>
      <c r="B639" s="88" t="s">
        <v>1344</v>
      </c>
      <c r="C639" s="89" t="s">
        <v>1346</v>
      </c>
      <c r="D639" s="90" t="s">
        <v>1368</v>
      </c>
      <c r="E639" s="91"/>
      <c r="F639" s="91"/>
      <c r="G639" s="91"/>
      <c r="H639" s="91"/>
      <c r="I639" s="91"/>
      <c r="J639" s="91"/>
      <c r="K639" s="91"/>
      <c r="L639" s="91"/>
      <c r="M639" s="91"/>
      <c r="N639" s="91"/>
      <c r="O639" s="91"/>
      <c r="P639" s="91"/>
    </row>
    <row r="640" spans="1:16">
      <c r="A640" s="87" t="s">
        <v>1369</v>
      </c>
      <c r="B640" s="88" t="s">
        <v>1344</v>
      </c>
      <c r="C640" s="89" t="s">
        <v>1346</v>
      </c>
      <c r="D640" s="90" t="s">
        <v>1370</v>
      </c>
      <c r="E640" s="91"/>
      <c r="F640" s="91"/>
      <c r="G640" s="91"/>
      <c r="H640" s="91"/>
      <c r="I640" s="91"/>
      <c r="J640" s="91"/>
      <c r="K640" s="91"/>
      <c r="L640" s="91"/>
      <c r="M640" s="91"/>
      <c r="N640" s="91"/>
      <c r="O640" s="91"/>
      <c r="P640" s="91"/>
    </row>
    <row r="641" spans="1:16">
      <c r="A641" s="87" t="s">
        <v>1371</v>
      </c>
      <c r="B641" s="88" t="s">
        <v>1344</v>
      </c>
      <c r="C641" s="89" t="s">
        <v>1346</v>
      </c>
      <c r="D641" s="90" t="s">
        <v>1372</v>
      </c>
      <c r="E641" s="91"/>
      <c r="F641" s="91"/>
      <c r="G641" s="91"/>
      <c r="H641" s="91"/>
      <c r="I641" s="91"/>
      <c r="J641" s="91"/>
      <c r="K641" s="91"/>
      <c r="L641" s="91"/>
      <c r="M641" s="91"/>
      <c r="N641" s="91"/>
      <c r="O641" s="91"/>
      <c r="P641" s="91"/>
    </row>
    <row r="642" spans="1:16">
      <c r="A642" s="87" t="s">
        <v>1373</v>
      </c>
      <c r="B642" s="88" t="s">
        <v>1344</v>
      </c>
      <c r="C642" s="89" t="s">
        <v>1374</v>
      </c>
      <c r="D642" s="90"/>
      <c r="E642" s="91"/>
      <c r="F642" s="91"/>
      <c r="G642" s="91"/>
      <c r="H642" s="91"/>
      <c r="I642" s="91"/>
      <c r="J642" s="91"/>
      <c r="K642" s="91"/>
      <c r="L642" s="91"/>
      <c r="M642" s="91"/>
      <c r="N642" s="91"/>
      <c r="O642" s="91"/>
      <c r="P642" s="91"/>
    </row>
    <row r="643" spans="1:16">
      <c r="A643" s="87" t="s">
        <v>1375</v>
      </c>
      <c r="B643" s="88" t="s">
        <v>1344</v>
      </c>
      <c r="C643" s="89" t="s">
        <v>1374</v>
      </c>
      <c r="D643" s="90" t="s">
        <v>1376</v>
      </c>
      <c r="E643" s="91"/>
      <c r="F643" s="91"/>
      <c r="G643" s="91"/>
      <c r="H643" s="91"/>
      <c r="I643" s="91"/>
      <c r="J643" s="91"/>
      <c r="K643" s="91"/>
      <c r="L643" s="91"/>
      <c r="M643" s="91"/>
      <c r="N643" s="91"/>
      <c r="O643" s="91"/>
      <c r="P643" s="91"/>
    </row>
    <row r="644" spans="1:16">
      <c r="A644" s="87" t="s">
        <v>1377</v>
      </c>
      <c r="B644" s="88" t="s">
        <v>1344</v>
      </c>
      <c r="C644" s="89" t="s">
        <v>1374</v>
      </c>
      <c r="D644" s="90" t="s">
        <v>1378</v>
      </c>
      <c r="E644" s="91"/>
      <c r="F644" s="91"/>
      <c r="G644" s="91"/>
      <c r="H644" s="91"/>
      <c r="I644" s="91"/>
      <c r="J644" s="91"/>
      <c r="K644" s="91"/>
      <c r="L644" s="91"/>
      <c r="M644" s="91"/>
      <c r="N644" s="91"/>
      <c r="O644" s="91"/>
      <c r="P644" s="91"/>
    </row>
    <row r="645" spans="1:16">
      <c r="A645" s="87" t="s">
        <v>1379</v>
      </c>
      <c r="B645" s="88" t="s">
        <v>1344</v>
      </c>
      <c r="C645" s="89" t="s">
        <v>1374</v>
      </c>
      <c r="D645" s="90" t="s">
        <v>1380</v>
      </c>
      <c r="E645" s="91"/>
      <c r="F645" s="91"/>
      <c r="G645" s="91"/>
      <c r="H645" s="91"/>
      <c r="I645" s="91"/>
      <c r="J645" s="91"/>
      <c r="K645" s="91"/>
      <c r="L645" s="91"/>
      <c r="M645" s="91"/>
      <c r="N645" s="91"/>
      <c r="O645" s="91"/>
      <c r="P645" s="91"/>
    </row>
    <row r="646" spans="1:16">
      <c r="A646" s="87" t="s">
        <v>1381</v>
      </c>
      <c r="B646" s="88" t="s">
        <v>1344</v>
      </c>
      <c r="C646" s="89" t="s">
        <v>1374</v>
      </c>
      <c r="D646" s="90" t="s">
        <v>1382</v>
      </c>
      <c r="E646" s="91"/>
      <c r="F646" s="91"/>
      <c r="G646" s="91"/>
      <c r="H646" s="91"/>
      <c r="I646" s="91"/>
      <c r="J646" s="91"/>
      <c r="K646" s="91"/>
      <c r="L646" s="91"/>
      <c r="M646" s="91"/>
      <c r="N646" s="91"/>
      <c r="O646" s="91"/>
      <c r="P646" s="91"/>
    </row>
    <row r="647" spans="1:16">
      <c r="A647" s="87" t="s">
        <v>1383</v>
      </c>
      <c r="B647" s="88" t="s">
        <v>1344</v>
      </c>
      <c r="C647" s="89" t="s">
        <v>1374</v>
      </c>
      <c r="D647" s="90" t="s">
        <v>1384</v>
      </c>
      <c r="E647" s="91"/>
      <c r="F647" s="91"/>
      <c r="G647" s="91"/>
      <c r="H647" s="91"/>
      <c r="I647" s="91"/>
      <c r="J647" s="91"/>
      <c r="K647" s="91"/>
      <c r="L647" s="91"/>
      <c r="M647" s="91"/>
      <c r="N647" s="91"/>
      <c r="O647" s="91"/>
      <c r="P647" s="91"/>
    </row>
    <row r="648" spans="1:16">
      <c r="A648" s="87" t="s">
        <v>1385</v>
      </c>
      <c r="B648" s="88" t="s">
        <v>1344</v>
      </c>
      <c r="C648" s="89" t="s">
        <v>1374</v>
      </c>
      <c r="D648" s="90" t="s">
        <v>1386</v>
      </c>
      <c r="E648" s="91"/>
      <c r="F648" s="91"/>
      <c r="G648" s="91"/>
      <c r="H648" s="91"/>
      <c r="I648" s="91"/>
      <c r="J648" s="91"/>
      <c r="K648" s="91"/>
      <c r="L648" s="91"/>
      <c r="M648" s="91"/>
      <c r="N648" s="91"/>
      <c r="O648" s="91"/>
      <c r="P648" s="91"/>
    </row>
    <row r="649" spans="1:16">
      <c r="A649" s="87" t="s">
        <v>1387</v>
      </c>
      <c r="B649" s="88" t="s">
        <v>1344</v>
      </c>
      <c r="C649" s="89" t="s">
        <v>1374</v>
      </c>
      <c r="D649" s="90" t="s">
        <v>1388</v>
      </c>
      <c r="E649" s="91"/>
      <c r="F649" s="91"/>
      <c r="G649" s="91"/>
      <c r="H649" s="91"/>
      <c r="I649" s="91"/>
      <c r="J649" s="91"/>
      <c r="K649" s="91"/>
      <c r="L649" s="91"/>
      <c r="M649" s="91"/>
      <c r="N649" s="91"/>
      <c r="O649" s="91"/>
      <c r="P649" s="91"/>
    </row>
    <row r="650" spans="1:16">
      <c r="A650" s="87" t="s">
        <v>1389</v>
      </c>
      <c r="B650" s="88" t="s">
        <v>1344</v>
      </c>
      <c r="C650" s="89" t="s">
        <v>1374</v>
      </c>
      <c r="D650" s="90" t="s">
        <v>1390</v>
      </c>
      <c r="E650" s="91"/>
      <c r="F650" s="91"/>
      <c r="G650" s="91"/>
      <c r="H650" s="91"/>
      <c r="I650" s="91"/>
      <c r="J650" s="91"/>
      <c r="K650" s="91"/>
      <c r="L650" s="91"/>
      <c r="M650" s="91"/>
      <c r="N650" s="91"/>
      <c r="O650" s="91"/>
      <c r="P650" s="91"/>
    </row>
    <row r="651" spans="1:16">
      <c r="A651" s="87" t="s">
        <v>1391</v>
      </c>
      <c r="B651" s="88" t="s">
        <v>1344</v>
      </c>
      <c r="C651" s="89" t="s">
        <v>1374</v>
      </c>
      <c r="D651" s="90" t="s">
        <v>1392</v>
      </c>
      <c r="E651" s="91"/>
      <c r="F651" s="91"/>
      <c r="G651" s="91"/>
      <c r="H651" s="91"/>
      <c r="I651" s="91"/>
      <c r="J651" s="91"/>
      <c r="K651" s="91"/>
      <c r="L651" s="91"/>
      <c r="M651" s="91"/>
      <c r="N651" s="91"/>
      <c r="O651" s="91"/>
      <c r="P651" s="91"/>
    </row>
    <row r="652" spans="1:16">
      <c r="A652" s="87" t="s">
        <v>1393</v>
      </c>
      <c r="B652" s="88" t="s">
        <v>1344</v>
      </c>
      <c r="C652" s="89" t="s">
        <v>1394</v>
      </c>
      <c r="D652" s="90"/>
      <c r="E652" s="91"/>
      <c r="F652" s="91"/>
      <c r="G652" s="91"/>
      <c r="H652" s="91"/>
      <c r="I652" s="91"/>
      <c r="J652" s="91"/>
      <c r="K652" s="91"/>
      <c r="L652" s="91"/>
      <c r="M652" s="91"/>
      <c r="N652" s="91"/>
      <c r="O652" s="91"/>
      <c r="P652" s="91"/>
    </row>
    <row r="653" spans="1:16">
      <c r="A653" s="87" t="s">
        <v>1395</v>
      </c>
      <c r="B653" s="88" t="s">
        <v>1344</v>
      </c>
      <c r="C653" s="89" t="s">
        <v>1394</v>
      </c>
      <c r="D653" s="90" t="s">
        <v>1396</v>
      </c>
      <c r="E653" s="91"/>
      <c r="F653" s="91"/>
      <c r="G653" s="91"/>
      <c r="H653" s="91"/>
      <c r="I653" s="91"/>
      <c r="J653" s="91"/>
      <c r="K653" s="91"/>
      <c r="L653" s="91"/>
      <c r="M653" s="91"/>
      <c r="N653" s="91"/>
      <c r="O653" s="91"/>
      <c r="P653" s="91"/>
    </row>
    <row r="654" spans="1:16">
      <c r="A654" s="87" t="s">
        <v>1397</v>
      </c>
      <c r="B654" s="88" t="s">
        <v>1344</v>
      </c>
      <c r="C654" s="89" t="s">
        <v>1394</v>
      </c>
      <c r="D654" s="90" t="s">
        <v>1398</v>
      </c>
      <c r="E654" s="91"/>
      <c r="F654" s="91"/>
      <c r="G654" s="91"/>
      <c r="H654" s="91"/>
      <c r="I654" s="91"/>
      <c r="J654" s="91"/>
      <c r="K654" s="91"/>
      <c r="L654" s="91"/>
      <c r="M654" s="91"/>
      <c r="N654" s="91"/>
      <c r="O654" s="91"/>
      <c r="P654" s="91"/>
    </row>
    <row r="655" spans="1:16">
      <c r="A655" s="87" t="s">
        <v>1399</v>
      </c>
      <c r="B655" s="88" t="s">
        <v>1344</v>
      </c>
      <c r="C655" s="89" t="s">
        <v>1394</v>
      </c>
      <c r="D655" s="90" t="s">
        <v>1400</v>
      </c>
      <c r="E655" s="91"/>
      <c r="F655" s="91"/>
      <c r="G655" s="91"/>
      <c r="H655" s="91"/>
      <c r="I655" s="91"/>
      <c r="J655" s="91"/>
      <c r="K655" s="91"/>
      <c r="L655" s="91"/>
      <c r="M655" s="91"/>
      <c r="N655" s="91"/>
      <c r="O655" s="91"/>
      <c r="P655" s="91"/>
    </row>
    <row r="656" spans="1:16">
      <c r="A656" s="87" t="s">
        <v>1401</v>
      </c>
      <c r="B656" s="88" t="s">
        <v>1344</v>
      </c>
      <c r="C656" s="89" t="s">
        <v>1394</v>
      </c>
      <c r="D656" s="90" t="s">
        <v>1320</v>
      </c>
      <c r="E656" s="91"/>
      <c r="F656" s="91"/>
      <c r="G656" s="91"/>
      <c r="H656" s="91"/>
      <c r="I656" s="91"/>
      <c r="J656" s="91"/>
      <c r="K656" s="91"/>
      <c r="L656" s="91"/>
      <c r="M656" s="91"/>
      <c r="N656" s="91"/>
      <c r="O656" s="91"/>
      <c r="P656" s="91"/>
    </row>
    <row r="657" spans="1:16">
      <c r="A657" s="87" t="s">
        <v>1402</v>
      </c>
      <c r="B657" s="88" t="s">
        <v>1344</v>
      </c>
      <c r="C657" s="89" t="s">
        <v>1394</v>
      </c>
      <c r="D657" s="90" t="s">
        <v>1403</v>
      </c>
      <c r="E657" s="91"/>
      <c r="F657" s="91"/>
      <c r="G657" s="91"/>
      <c r="H657" s="91"/>
      <c r="I657" s="91"/>
      <c r="J657" s="91"/>
      <c r="K657" s="91"/>
      <c r="L657" s="91"/>
      <c r="M657" s="91"/>
      <c r="N657" s="91"/>
      <c r="O657" s="91"/>
      <c r="P657" s="91"/>
    </row>
    <row r="658" spans="1:16">
      <c r="A658" s="87" t="s">
        <v>1404</v>
      </c>
      <c r="B658" s="88" t="s">
        <v>1344</v>
      </c>
      <c r="C658" s="89" t="s">
        <v>1394</v>
      </c>
      <c r="D658" s="90" t="s">
        <v>1405</v>
      </c>
      <c r="E658" s="91"/>
      <c r="F658" s="91"/>
      <c r="G658" s="91"/>
      <c r="H658" s="91"/>
      <c r="I658" s="91"/>
      <c r="J658" s="91"/>
      <c r="K658" s="91"/>
      <c r="L658" s="91"/>
      <c r="M658" s="91"/>
      <c r="N658" s="91"/>
      <c r="O658" s="91"/>
      <c r="P658" s="91"/>
    </row>
    <row r="659" spans="1:16">
      <c r="A659" s="87" t="s">
        <v>1406</v>
      </c>
      <c r="B659" s="88" t="s">
        <v>1344</v>
      </c>
      <c r="C659" s="89" t="s">
        <v>1394</v>
      </c>
      <c r="D659" s="90" t="s">
        <v>1407</v>
      </c>
      <c r="E659" s="91"/>
      <c r="F659" s="91"/>
      <c r="G659" s="91"/>
      <c r="H659" s="91"/>
      <c r="I659" s="91"/>
      <c r="J659" s="91"/>
      <c r="K659" s="91"/>
      <c r="L659" s="91"/>
      <c r="M659" s="91"/>
      <c r="N659" s="91"/>
      <c r="O659" s="91"/>
      <c r="P659" s="91"/>
    </row>
    <row r="660" spans="1:16">
      <c r="A660" s="87" t="s">
        <v>1408</v>
      </c>
      <c r="B660" s="88" t="s">
        <v>1344</v>
      </c>
      <c r="C660" s="89" t="s">
        <v>1394</v>
      </c>
      <c r="D660" s="90" t="s">
        <v>1409</v>
      </c>
      <c r="E660" s="91"/>
      <c r="F660" s="91"/>
      <c r="G660" s="91"/>
      <c r="H660" s="91"/>
      <c r="I660" s="91"/>
      <c r="J660" s="91"/>
      <c r="K660" s="91"/>
      <c r="L660" s="91"/>
      <c r="M660" s="91"/>
      <c r="N660" s="91"/>
      <c r="O660" s="91"/>
      <c r="P660" s="91"/>
    </row>
    <row r="661" spans="1:16">
      <c r="A661" s="87" t="s">
        <v>1410</v>
      </c>
      <c r="B661" s="88" t="s">
        <v>1344</v>
      </c>
      <c r="C661" s="89" t="s">
        <v>1411</v>
      </c>
      <c r="D661" s="90"/>
      <c r="E661" s="91"/>
      <c r="F661" s="91"/>
      <c r="G661" s="91"/>
      <c r="H661" s="91"/>
      <c r="I661" s="91"/>
      <c r="J661" s="91"/>
      <c r="K661" s="91"/>
      <c r="L661" s="91"/>
      <c r="M661" s="91"/>
      <c r="N661" s="91"/>
      <c r="O661" s="91"/>
      <c r="P661" s="91"/>
    </row>
    <row r="662" spans="1:16">
      <c r="A662" s="87" t="s">
        <v>1412</v>
      </c>
      <c r="B662" s="88" t="s">
        <v>1344</v>
      </c>
      <c r="C662" s="89" t="s">
        <v>1411</v>
      </c>
      <c r="D662" s="90" t="s">
        <v>1413</v>
      </c>
      <c r="E662" s="91"/>
      <c r="F662" s="91"/>
      <c r="G662" s="91"/>
      <c r="H662" s="91"/>
      <c r="I662" s="91"/>
      <c r="J662" s="91"/>
      <c r="K662" s="91"/>
      <c r="L662" s="91"/>
      <c r="M662" s="91"/>
      <c r="N662" s="91"/>
      <c r="O662" s="91"/>
      <c r="P662" s="91"/>
    </row>
    <row r="663" spans="1:16">
      <c r="A663" s="87" t="s">
        <v>1414</v>
      </c>
      <c r="B663" s="88" t="s">
        <v>1344</v>
      </c>
      <c r="C663" s="89" t="s">
        <v>1411</v>
      </c>
      <c r="D663" s="90" t="s">
        <v>1415</v>
      </c>
      <c r="E663" s="91"/>
      <c r="F663" s="91"/>
      <c r="G663" s="91"/>
      <c r="H663" s="91"/>
      <c r="I663" s="91"/>
      <c r="J663" s="91"/>
      <c r="K663" s="91"/>
      <c r="L663" s="91"/>
      <c r="M663" s="91"/>
      <c r="N663" s="91"/>
      <c r="O663" s="91"/>
      <c r="P663" s="91"/>
    </row>
    <row r="664" spans="1:16">
      <c r="A664" s="87" t="s">
        <v>1416</v>
      </c>
      <c r="B664" s="88" t="s">
        <v>1344</v>
      </c>
      <c r="C664" s="89" t="s">
        <v>1411</v>
      </c>
      <c r="D664" s="90" t="s">
        <v>773</v>
      </c>
      <c r="E664" s="91"/>
      <c r="F664" s="91"/>
      <c r="G664" s="91"/>
      <c r="H664" s="91"/>
      <c r="I664" s="91"/>
      <c r="J664" s="91"/>
      <c r="K664" s="91"/>
      <c r="L664" s="91"/>
      <c r="M664" s="91"/>
      <c r="N664" s="91"/>
      <c r="O664" s="91"/>
      <c r="P664" s="91"/>
    </row>
    <row r="665" spans="1:16">
      <c r="A665" s="87" t="s">
        <v>1417</v>
      </c>
      <c r="B665" s="88" t="s">
        <v>1344</v>
      </c>
      <c r="C665" s="89" t="s">
        <v>1411</v>
      </c>
      <c r="D665" s="90" t="s">
        <v>1418</v>
      </c>
      <c r="E665" s="91"/>
      <c r="F665" s="91"/>
      <c r="G665" s="91"/>
      <c r="H665" s="91"/>
      <c r="I665" s="91"/>
      <c r="J665" s="91"/>
      <c r="K665" s="91"/>
      <c r="L665" s="91"/>
      <c r="M665" s="91"/>
      <c r="N665" s="91"/>
      <c r="O665" s="91"/>
      <c r="P665" s="91"/>
    </row>
    <row r="666" spans="1:16">
      <c r="A666" s="87" t="s">
        <v>1419</v>
      </c>
      <c r="B666" s="88" t="s">
        <v>1344</v>
      </c>
      <c r="C666" s="89" t="s">
        <v>1411</v>
      </c>
      <c r="D666" s="90" t="s">
        <v>1420</v>
      </c>
      <c r="E666" s="91"/>
      <c r="F666" s="91"/>
      <c r="G666" s="91"/>
      <c r="H666" s="91"/>
      <c r="I666" s="91"/>
      <c r="J666" s="91"/>
      <c r="K666" s="91"/>
      <c r="L666" s="91"/>
      <c r="M666" s="91"/>
      <c r="N666" s="91"/>
      <c r="O666" s="91"/>
      <c r="P666" s="91"/>
    </row>
    <row r="667" spans="1:16">
      <c r="A667" s="87" t="s">
        <v>1421</v>
      </c>
      <c r="B667" s="88" t="s">
        <v>1344</v>
      </c>
      <c r="C667" s="89" t="s">
        <v>1411</v>
      </c>
      <c r="D667" s="90" t="s">
        <v>989</v>
      </c>
      <c r="E667" s="91"/>
      <c r="F667" s="91"/>
      <c r="G667" s="91"/>
      <c r="H667" s="91"/>
      <c r="I667" s="91"/>
      <c r="J667" s="91"/>
      <c r="K667" s="91"/>
      <c r="L667" s="91"/>
      <c r="M667" s="91"/>
      <c r="N667" s="91"/>
      <c r="O667" s="91"/>
      <c r="P667" s="91"/>
    </row>
    <row r="668" spans="1:16">
      <c r="A668" s="87" t="s">
        <v>1422</v>
      </c>
      <c r="B668" s="88" t="s">
        <v>1344</v>
      </c>
      <c r="C668" s="89" t="s">
        <v>1411</v>
      </c>
      <c r="D668" s="90" t="s">
        <v>1423</v>
      </c>
      <c r="E668" s="91"/>
      <c r="F668" s="91"/>
      <c r="G668" s="91"/>
      <c r="H668" s="91"/>
      <c r="I668" s="91"/>
      <c r="J668" s="91"/>
      <c r="K668" s="91"/>
      <c r="L668" s="91"/>
      <c r="M668" s="91"/>
      <c r="N668" s="91"/>
      <c r="O668" s="91"/>
      <c r="P668" s="91"/>
    </row>
    <row r="669" spans="1:16">
      <c r="A669" s="87" t="s">
        <v>1424</v>
      </c>
      <c r="B669" s="88" t="s">
        <v>1344</v>
      </c>
      <c r="C669" s="89" t="s">
        <v>1411</v>
      </c>
      <c r="D669" s="90" t="s">
        <v>1425</v>
      </c>
      <c r="E669" s="91"/>
      <c r="F669" s="91"/>
      <c r="G669" s="91"/>
      <c r="H669" s="91"/>
      <c r="I669" s="91"/>
      <c r="J669" s="91"/>
      <c r="K669" s="91"/>
      <c r="L669" s="91"/>
      <c r="M669" s="91"/>
      <c r="N669" s="91"/>
      <c r="O669" s="91"/>
      <c r="P669" s="91"/>
    </row>
    <row r="670" spans="1:16">
      <c r="A670" s="87" t="s">
        <v>1426</v>
      </c>
      <c r="B670" s="88" t="s">
        <v>1344</v>
      </c>
      <c r="C670" s="89" t="s">
        <v>1411</v>
      </c>
      <c r="D670" s="90" t="s">
        <v>1427</v>
      </c>
      <c r="E670" s="91"/>
      <c r="F670" s="91"/>
      <c r="G670" s="91"/>
      <c r="H670" s="91"/>
      <c r="I670" s="91"/>
      <c r="J670" s="91"/>
      <c r="K670" s="91"/>
      <c r="L670" s="91"/>
      <c r="M670" s="91"/>
      <c r="N670" s="91"/>
      <c r="O670" s="91"/>
      <c r="P670" s="91"/>
    </row>
    <row r="671" spans="1:16">
      <c r="A671" s="87" t="s">
        <v>1428</v>
      </c>
      <c r="B671" s="88" t="s">
        <v>1344</v>
      </c>
      <c r="C671" s="89" t="s">
        <v>1411</v>
      </c>
      <c r="D671" s="90" t="s">
        <v>1429</v>
      </c>
      <c r="E671" s="91"/>
      <c r="F671" s="91"/>
      <c r="G671" s="91"/>
      <c r="H671" s="91"/>
      <c r="I671" s="91"/>
      <c r="J671" s="91"/>
      <c r="K671" s="91"/>
      <c r="L671" s="91"/>
      <c r="M671" s="91"/>
      <c r="N671" s="91"/>
      <c r="O671" s="91"/>
      <c r="P671" s="91"/>
    </row>
    <row r="672" spans="1:16">
      <c r="A672" s="87" t="s">
        <v>1430</v>
      </c>
      <c r="B672" s="88" t="s">
        <v>1344</v>
      </c>
      <c r="C672" s="89" t="s">
        <v>1411</v>
      </c>
      <c r="D672" s="90" t="s">
        <v>1431</v>
      </c>
      <c r="E672" s="91"/>
      <c r="F672" s="91"/>
      <c r="G672" s="91"/>
      <c r="H672" s="91"/>
      <c r="I672" s="91"/>
      <c r="J672" s="91"/>
      <c r="K672" s="91"/>
      <c r="L672" s="91"/>
      <c r="M672" s="91"/>
      <c r="N672" s="91"/>
      <c r="O672" s="91"/>
      <c r="P672" s="91"/>
    </row>
    <row r="673" spans="1:16">
      <c r="A673" s="87" t="s">
        <v>1432</v>
      </c>
      <c r="B673" s="88" t="s">
        <v>1344</v>
      </c>
      <c r="C673" s="89" t="s">
        <v>1411</v>
      </c>
      <c r="D673" s="90" t="s">
        <v>1433</v>
      </c>
      <c r="E673" s="91"/>
      <c r="F673" s="91"/>
      <c r="G673" s="91"/>
      <c r="H673" s="91"/>
      <c r="I673" s="91"/>
      <c r="J673" s="91"/>
      <c r="K673" s="91"/>
      <c r="L673" s="91"/>
      <c r="M673" s="91"/>
      <c r="N673" s="91"/>
      <c r="O673" s="91"/>
      <c r="P673" s="91"/>
    </row>
    <row r="674" spans="1:16">
      <c r="A674" s="87" t="s">
        <v>1434</v>
      </c>
      <c r="B674" s="88" t="s">
        <v>1344</v>
      </c>
      <c r="C674" s="89" t="s">
        <v>1411</v>
      </c>
      <c r="D674" s="90" t="s">
        <v>1435</v>
      </c>
      <c r="E674" s="91"/>
      <c r="F674" s="91"/>
      <c r="G674" s="91"/>
      <c r="H674" s="91"/>
      <c r="I674" s="91"/>
      <c r="J674" s="91"/>
      <c r="K674" s="91"/>
      <c r="L674" s="91"/>
      <c r="M674" s="91"/>
      <c r="N674" s="91"/>
      <c r="O674" s="91"/>
      <c r="P674" s="91"/>
    </row>
    <row r="675" spans="1:16">
      <c r="A675" s="87" t="s">
        <v>1436</v>
      </c>
      <c r="B675" s="88" t="s">
        <v>1344</v>
      </c>
      <c r="C675" s="89" t="s">
        <v>1411</v>
      </c>
      <c r="D675" s="90" t="s">
        <v>1437</v>
      </c>
      <c r="E675" s="91"/>
      <c r="F675" s="91"/>
      <c r="G675" s="91"/>
      <c r="H675" s="91"/>
      <c r="I675" s="91"/>
      <c r="J675" s="91"/>
      <c r="K675" s="91"/>
      <c r="L675" s="91"/>
      <c r="M675" s="91"/>
      <c r="N675" s="91"/>
      <c r="O675" s="91"/>
      <c r="P675" s="91"/>
    </row>
    <row r="676" spans="1:16">
      <c r="A676" s="87" t="s">
        <v>1438</v>
      </c>
      <c r="B676" s="88" t="s">
        <v>1344</v>
      </c>
      <c r="C676" s="89" t="s">
        <v>1411</v>
      </c>
      <c r="D676" s="90" t="s">
        <v>1439</v>
      </c>
      <c r="E676" s="91"/>
      <c r="F676" s="91"/>
      <c r="G676" s="91"/>
      <c r="H676" s="91"/>
      <c r="I676" s="91"/>
      <c r="J676" s="91"/>
      <c r="K676" s="91"/>
      <c r="L676" s="91"/>
      <c r="M676" s="91"/>
      <c r="N676" s="91"/>
      <c r="O676" s="91"/>
      <c r="P676" s="91"/>
    </row>
    <row r="677" spans="1:16">
      <c r="A677" s="87" t="s">
        <v>1440</v>
      </c>
      <c r="B677" s="88" t="s">
        <v>1344</v>
      </c>
      <c r="C677" s="89" t="s">
        <v>1441</v>
      </c>
      <c r="D677" s="90"/>
      <c r="E677" s="91"/>
      <c r="F677" s="91"/>
      <c r="G677" s="91"/>
      <c r="H677" s="91"/>
      <c r="I677" s="91"/>
      <c r="J677" s="91"/>
      <c r="K677" s="91"/>
      <c r="L677" s="91"/>
      <c r="M677" s="91"/>
      <c r="N677" s="91"/>
      <c r="O677" s="91"/>
      <c r="P677" s="91"/>
    </row>
    <row r="678" spans="1:16">
      <c r="A678" s="87" t="s">
        <v>1442</v>
      </c>
      <c r="B678" s="88" t="s">
        <v>1344</v>
      </c>
      <c r="C678" s="89" t="s">
        <v>1441</v>
      </c>
      <c r="D678" s="90" t="s">
        <v>1443</v>
      </c>
      <c r="E678" s="91"/>
      <c r="F678" s="91"/>
      <c r="G678" s="91"/>
      <c r="H678" s="91"/>
      <c r="I678" s="91"/>
      <c r="J678" s="91"/>
      <c r="K678" s="91"/>
      <c r="L678" s="91"/>
      <c r="M678" s="91"/>
      <c r="N678" s="91"/>
      <c r="O678" s="91"/>
      <c r="P678" s="91"/>
    </row>
    <row r="679" spans="1:16">
      <c r="A679" s="87" t="s">
        <v>1444</v>
      </c>
      <c r="B679" s="88" t="s">
        <v>1344</v>
      </c>
      <c r="C679" s="89" t="s">
        <v>1441</v>
      </c>
      <c r="D679" s="90" t="s">
        <v>1445</v>
      </c>
      <c r="E679" s="91"/>
      <c r="F679" s="91"/>
      <c r="G679" s="91"/>
      <c r="H679" s="91"/>
      <c r="I679" s="91"/>
      <c r="J679" s="91"/>
      <c r="K679" s="91"/>
      <c r="L679" s="91"/>
      <c r="M679" s="91"/>
      <c r="N679" s="91"/>
      <c r="O679" s="91"/>
      <c r="P679" s="91"/>
    </row>
    <row r="680" spans="1:16">
      <c r="A680" s="87" t="s">
        <v>1446</v>
      </c>
      <c r="B680" s="88" t="s">
        <v>1344</v>
      </c>
      <c r="C680" s="89" t="s">
        <v>1441</v>
      </c>
      <c r="D680" s="90" t="s">
        <v>1447</v>
      </c>
      <c r="E680" s="91"/>
      <c r="F680" s="91"/>
      <c r="G680" s="91"/>
      <c r="H680" s="91"/>
      <c r="I680" s="91"/>
      <c r="J680" s="91"/>
      <c r="K680" s="91"/>
      <c r="L680" s="91"/>
      <c r="M680" s="91"/>
      <c r="N680" s="91"/>
      <c r="O680" s="91"/>
      <c r="P680" s="91"/>
    </row>
    <row r="681" spans="1:16">
      <c r="A681" s="87" t="s">
        <v>1448</v>
      </c>
      <c r="B681" s="88" t="s">
        <v>1344</v>
      </c>
      <c r="C681" s="89" t="s">
        <v>1441</v>
      </c>
      <c r="D681" s="90" t="s">
        <v>1449</v>
      </c>
      <c r="E681" s="91"/>
      <c r="F681" s="91"/>
      <c r="G681" s="91"/>
      <c r="H681" s="91"/>
      <c r="I681" s="91"/>
      <c r="J681" s="91"/>
      <c r="K681" s="91"/>
      <c r="L681" s="91"/>
      <c r="M681" s="91"/>
      <c r="N681" s="91"/>
      <c r="O681" s="91"/>
      <c r="P681" s="91"/>
    </row>
    <row r="682" spans="1:16">
      <c r="A682" s="87" t="s">
        <v>1450</v>
      </c>
      <c r="B682" s="88" t="s">
        <v>1344</v>
      </c>
      <c r="C682" s="89" t="s">
        <v>1441</v>
      </c>
      <c r="D682" s="90" t="s">
        <v>1451</v>
      </c>
      <c r="E682" s="91"/>
      <c r="F682" s="91"/>
      <c r="G682" s="91"/>
      <c r="H682" s="91"/>
      <c r="I682" s="91"/>
      <c r="J682" s="91"/>
      <c r="K682" s="91"/>
      <c r="L682" s="91"/>
      <c r="M682" s="91"/>
      <c r="N682" s="91"/>
      <c r="O682" s="91"/>
      <c r="P682" s="91"/>
    </row>
    <row r="683" spans="1:16">
      <c r="A683" s="87" t="s">
        <v>1452</v>
      </c>
      <c r="B683" s="88" t="s">
        <v>1344</v>
      </c>
      <c r="C683" s="89" t="s">
        <v>1441</v>
      </c>
      <c r="D683" s="90" t="s">
        <v>1453</v>
      </c>
      <c r="E683" s="91"/>
      <c r="F683" s="91"/>
      <c r="G683" s="91"/>
      <c r="H683" s="91"/>
      <c r="I683" s="91"/>
      <c r="J683" s="91"/>
      <c r="K683" s="91"/>
      <c r="L683" s="91"/>
      <c r="M683" s="91"/>
      <c r="N683" s="91"/>
      <c r="O683" s="91"/>
      <c r="P683" s="91"/>
    </row>
    <row r="684" spans="1:16">
      <c r="A684" s="87" t="s">
        <v>1454</v>
      </c>
      <c r="B684" s="88" t="s">
        <v>1344</v>
      </c>
      <c r="C684" s="89" t="s">
        <v>1441</v>
      </c>
      <c r="D684" s="90" t="s">
        <v>1455</v>
      </c>
      <c r="E684" s="91"/>
      <c r="F684" s="91"/>
      <c r="G684" s="91"/>
      <c r="H684" s="91"/>
      <c r="I684" s="91"/>
      <c r="J684" s="91"/>
      <c r="K684" s="91"/>
      <c r="L684" s="91"/>
      <c r="M684" s="91"/>
      <c r="N684" s="91"/>
      <c r="O684" s="91"/>
      <c r="P684" s="91"/>
    </row>
    <row r="685" spans="1:16">
      <c r="A685" s="87" t="s">
        <v>1456</v>
      </c>
      <c r="B685" s="88" t="s">
        <v>1344</v>
      </c>
      <c r="C685" s="89" t="s">
        <v>1457</v>
      </c>
      <c r="D685" s="90"/>
      <c r="E685" s="91"/>
      <c r="F685" s="91"/>
      <c r="G685" s="91"/>
      <c r="H685" s="91"/>
      <c r="I685" s="91"/>
      <c r="J685" s="91"/>
      <c r="K685" s="91"/>
      <c r="L685" s="91"/>
      <c r="M685" s="91"/>
      <c r="N685" s="91"/>
      <c r="O685" s="91"/>
      <c r="P685" s="91"/>
    </row>
    <row r="686" spans="1:16">
      <c r="A686" s="87" t="s">
        <v>1458</v>
      </c>
      <c r="B686" s="88" t="s">
        <v>1344</v>
      </c>
      <c r="C686" s="89" t="s">
        <v>1457</v>
      </c>
      <c r="D686" s="90" t="s">
        <v>1459</v>
      </c>
      <c r="E686" s="91"/>
      <c r="F686" s="91"/>
      <c r="G686" s="91"/>
      <c r="H686" s="91"/>
      <c r="I686" s="91"/>
      <c r="J686" s="91"/>
      <c r="K686" s="91"/>
      <c r="L686" s="91"/>
      <c r="M686" s="91"/>
      <c r="N686" s="91"/>
      <c r="O686" s="91"/>
      <c r="P686" s="91"/>
    </row>
    <row r="687" spans="1:16">
      <c r="A687" s="87" t="s">
        <v>1460</v>
      </c>
      <c r="B687" s="88" t="s">
        <v>1344</v>
      </c>
      <c r="C687" s="89" t="s">
        <v>1457</v>
      </c>
      <c r="D687" s="90" t="s">
        <v>1461</v>
      </c>
      <c r="E687" s="91"/>
      <c r="F687" s="91"/>
      <c r="G687" s="91"/>
      <c r="H687" s="91"/>
      <c r="I687" s="91"/>
      <c r="J687" s="91"/>
      <c r="K687" s="91"/>
      <c r="L687" s="91"/>
      <c r="M687" s="91"/>
      <c r="N687" s="91"/>
      <c r="O687" s="91"/>
      <c r="P687" s="91"/>
    </row>
    <row r="688" spans="1:16">
      <c r="A688" s="87" t="s">
        <v>1462</v>
      </c>
      <c r="B688" s="88" t="s">
        <v>1344</v>
      </c>
      <c r="C688" s="89" t="s">
        <v>1457</v>
      </c>
      <c r="D688" s="90" t="s">
        <v>1463</v>
      </c>
      <c r="E688" s="91"/>
      <c r="F688" s="91"/>
      <c r="G688" s="91"/>
      <c r="H688" s="91"/>
      <c r="I688" s="91"/>
      <c r="J688" s="91"/>
      <c r="K688" s="91"/>
      <c r="L688" s="91"/>
      <c r="M688" s="91"/>
      <c r="N688" s="91"/>
      <c r="O688" s="91"/>
      <c r="P688" s="91"/>
    </row>
    <row r="689" spans="1:16">
      <c r="A689" s="87" t="s">
        <v>1464</v>
      </c>
      <c r="B689" s="88" t="s">
        <v>1344</v>
      </c>
      <c r="C689" s="89" t="s">
        <v>1457</v>
      </c>
      <c r="D689" s="90" t="s">
        <v>1465</v>
      </c>
      <c r="E689" s="91"/>
      <c r="F689" s="91"/>
      <c r="G689" s="91"/>
      <c r="H689" s="91"/>
      <c r="I689" s="91"/>
      <c r="J689" s="91"/>
      <c r="K689" s="91"/>
      <c r="L689" s="91"/>
      <c r="M689" s="91"/>
      <c r="N689" s="91"/>
      <c r="O689" s="91"/>
      <c r="P689" s="91"/>
    </row>
    <row r="690" spans="1:16">
      <c r="A690" s="87" t="s">
        <v>1466</v>
      </c>
      <c r="B690" s="88" t="s">
        <v>1344</v>
      </c>
      <c r="C690" s="89" t="s">
        <v>1457</v>
      </c>
      <c r="D690" s="90" t="s">
        <v>981</v>
      </c>
      <c r="E690" s="91"/>
      <c r="F690" s="91"/>
      <c r="G690" s="91"/>
      <c r="H690" s="91"/>
      <c r="I690" s="91"/>
      <c r="J690" s="91"/>
      <c r="K690" s="91"/>
      <c r="L690" s="91"/>
      <c r="M690" s="91"/>
      <c r="N690" s="91"/>
      <c r="O690" s="91"/>
      <c r="P690" s="91"/>
    </row>
    <row r="691" spans="1:16">
      <c r="A691" s="87" t="s">
        <v>1467</v>
      </c>
      <c r="B691" s="88" t="s">
        <v>1344</v>
      </c>
      <c r="C691" s="89" t="s">
        <v>1457</v>
      </c>
      <c r="D691" s="90" t="s">
        <v>1468</v>
      </c>
      <c r="E691" s="91"/>
      <c r="F691" s="91"/>
      <c r="G691" s="91"/>
      <c r="H691" s="91"/>
      <c r="I691" s="91"/>
      <c r="J691" s="91"/>
      <c r="K691" s="91"/>
      <c r="L691" s="91"/>
      <c r="M691" s="91"/>
      <c r="N691" s="91"/>
      <c r="O691" s="91"/>
      <c r="P691" s="91"/>
    </row>
    <row r="692" spans="1:16">
      <c r="A692" s="87" t="s">
        <v>1469</v>
      </c>
      <c r="B692" s="88" t="s">
        <v>1344</v>
      </c>
      <c r="C692" s="89" t="s">
        <v>1457</v>
      </c>
      <c r="D692" s="90" t="s">
        <v>1470</v>
      </c>
      <c r="E692" s="91"/>
      <c r="F692" s="91"/>
      <c r="G692" s="91"/>
      <c r="H692" s="91"/>
      <c r="I692" s="91"/>
      <c r="J692" s="91"/>
      <c r="K692" s="91"/>
      <c r="L692" s="91"/>
      <c r="M692" s="91"/>
      <c r="N692" s="91"/>
      <c r="O692" s="91"/>
      <c r="P692" s="91"/>
    </row>
    <row r="693" spans="1:16">
      <c r="A693" s="87" t="s">
        <v>1471</v>
      </c>
      <c r="B693" s="88" t="s">
        <v>1344</v>
      </c>
      <c r="C693" s="89" t="s">
        <v>1457</v>
      </c>
      <c r="D693" s="90" t="s">
        <v>1472</v>
      </c>
      <c r="E693" s="91"/>
      <c r="F693" s="91"/>
      <c r="G693" s="91"/>
      <c r="H693" s="91"/>
      <c r="I693" s="91"/>
      <c r="J693" s="91"/>
      <c r="K693" s="91"/>
      <c r="L693" s="91"/>
      <c r="M693" s="91"/>
      <c r="N693" s="91"/>
      <c r="O693" s="91"/>
      <c r="P693" s="91"/>
    </row>
    <row r="694" spans="1:16">
      <c r="A694" s="87" t="s">
        <v>1473</v>
      </c>
      <c r="B694" s="88" t="s">
        <v>1344</v>
      </c>
      <c r="C694" s="89" t="s">
        <v>1457</v>
      </c>
      <c r="D694" s="90" t="s">
        <v>1474</v>
      </c>
      <c r="E694" s="91"/>
      <c r="F694" s="91"/>
      <c r="G694" s="91"/>
      <c r="H694" s="91"/>
      <c r="I694" s="91"/>
      <c r="J694" s="91"/>
      <c r="K694" s="91"/>
      <c r="L694" s="91"/>
      <c r="M694" s="91"/>
      <c r="N694" s="91"/>
      <c r="O694" s="91"/>
      <c r="P694" s="91"/>
    </row>
    <row r="695" spans="1:16">
      <c r="A695" s="87" t="s">
        <v>1475</v>
      </c>
      <c r="B695" s="88" t="s">
        <v>1344</v>
      </c>
      <c r="C695" s="89" t="s">
        <v>1457</v>
      </c>
      <c r="D695" s="90" t="s">
        <v>1476</v>
      </c>
      <c r="E695" s="91"/>
      <c r="F695" s="91"/>
      <c r="G695" s="91"/>
      <c r="H695" s="91"/>
      <c r="I695" s="91"/>
      <c r="J695" s="91"/>
      <c r="K695" s="91"/>
      <c r="L695" s="91"/>
      <c r="M695" s="91"/>
      <c r="N695" s="91"/>
      <c r="O695" s="91"/>
      <c r="P695" s="91"/>
    </row>
    <row r="696" spans="1:16">
      <c r="A696" s="87" t="s">
        <v>1477</v>
      </c>
      <c r="B696" s="88" t="s">
        <v>1344</v>
      </c>
      <c r="C696" s="89" t="s">
        <v>1457</v>
      </c>
      <c r="D696" s="90" t="s">
        <v>1478</v>
      </c>
      <c r="E696" s="91"/>
      <c r="F696" s="91"/>
      <c r="G696" s="91"/>
      <c r="H696" s="91"/>
      <c r="I696" s="91"/>
      <c r="J696" s="91"/>
      <c r="K696" s="91"/>
      <c r="L696" s="91"/>
      <c r="M696" s="91"/>
      <c r="N696" s="91"/>
      <c r="O696" s="91"/>
      <c r="P696" s="91"/>
    </row>
    <row r="697" spans="1:16">
      <c r="A697" s="87" t="s">
        <v>1479</v>
      </c>
      <c r="B697" s="88" t="s">
        <v>1344</v>
      </c>
      <c r="C697" s="89" t="s">
        <v>1457</v>
      </c>
      <c r="D697" s="90" t="s">
        <v>1480</v>
      </c>
      <c r="E697" s="91"/>
      <c r="F697" s="91"/>
      <c r="G697" s="91"/>
      <c r="H697" s="91"/>
      <c r="I697" s="91"/>
      <c r="J697" s="91"/>
      <c r="K697" s="91"/>
      <c r="L697" s="91"/>
      <c r="M697" s="91"/>
      <c r="N697" s="91"/>
      <c r="O697" s="91"/>
      <c r="P697" s="91"/>
    </row>
    <row r="698" spans="1:16">
      <c r="A698" s="87" t="s">
        <v>1481</v>
      </c>
      <c r="B698" s="88" t="s">
        <v>1344</v>
      </c>
      <c r="C698" s="89" t="s">
        <v>1457</v>
      </c>
      <c r="D698" s="90" t="s">
        <v>1482</v>
      </c>
      <c r="E698" s="91"/>
      <c r="F698" s="91"/>
      <c r="G698" s="91"/>
      <c r="H698" s="91"/>
      <c r="I698" s="91"/>
      <c r="J698" s="91"/>
      <c r="K698" s="91"/>
      <c r="L698" s="91"/>
      <c r="M698" s="91"/>
      <c r="N698" s="91"/>
      <c r="O698" s="91"/>
      <c r="P698" s="91"/>
    </row>
    <row r="699" spans="1:16">
      <c r="A699" s="87" t="s">
        <v>1483</v>
      </c>
      <c r="B699" s="88" t="s">
        <v>1344</v>
      </c>
      <c r="C699" s="89" t="s">
        <v>1457</v>
      </c>
      <c r="D699" s="90" t="s">
        <v>1484</v>
      </c>
      <c r="E699" s="91"/>
      <c r="F699" s="91"/>
      <c r="G699" s="91"/>
      <c r="H699" s="91"/>
      <c r="I699" s="91"/>
      <c r="J699" s="91"/>
      <c r="K699" s="91"/>
      <c r="L699" s="91"/>
      <c r="M699" s="91"/>
      <c r="N699" s="91"/>
      <c r="O699" s="91"/>
      <c r="P699" s="91"/>
    </row>
    <row r="700" spans="1:16">
      <c r="A700" s="87" t="s">
        <v>1485</v>
      </c>
      <c r="B700" s="88" t="s">
        <v>1344</v>
      </c>
      <c r="C700" s="89" t="s">
        <v>1457</v>
      </c>
      <c r="D700" s="90" t="s">
        <v>1486</v>
      </c>
      <c r="E700" s="91"/>
      <c r="F700" s="91"/>
      <c r="G700" s="91"/>
      <c r="H700" s="91"/>
      <c r="I700" s="91"/>
      <c r="J700" s="91"/>
      <c r="K700" s="91"/>
      <c r="L700" s="91"/>
      <c r="M700" s="91"/>
      <c r="N700" s="91"/>
      <c r="O700" s="91"/>
      <c r="P700" s="91"/>
    </row>
    <row r="701" spans="1:16">
      <c r="A701" s="87" t="s">
        <v>1487</v>
      </c>
      <c r="B701" s="88" t="s">
        <v>1344</v>
      </c>
      <c r="C701" s="89" t="s">
        <v>1488</v>
      </c>
      <c r="D701" s="90"/>
      <c r="E701" s="91"/>
      <c r="F701" s="91"/>
      <c r="G701" s="91"/>
      <c r="H701" s="91"/>
      <c r="I701" s="91"/>
      <c r="J701" s="91"/>
      <c r="K701" s="91"/>
      <c r="L701" s="91"/>
      <c r="M701" s="91"/>
      <c r="N701" s="91"/>
      <c r="O701" s="91"/>
      <c r="P701" s="91"/>
    </row>
    <row r="702" spans="1:16">
      <c r="A702" s="87" t="s">
        <v>1489</v>
      </c>
      <c r="B702" s="88" t="s">
        <v>1344</v>
      </c>
      <c r="C702" s="89" t="s">
        <v>1488</v>
      </c>
      <c r="D702" s="90" t="s">
        <v>1490</v>
      </c>
      <c r="E702" s="91"/>
      <c r="F702" s="91"/>
      <c r="G702" s="91"/>
      <c r="H702" s="91"/>
      <c r="I702" s="91"/>
      <c r="J702" s="91"/>
      <c r="K702" s="91"/>
      <c r="L702" s="91"/>
      <c r="M702" s="91"/>
      <c r="N702" s="91"/>
      <c r="O702" s="91"/>
      <c r="P702" s="91"/>
    </row>
    <row r="703" spans="1:16">
      <c r="A703" s="87" t="s">
        <v>1491</v>
      </c>
      <c r="B703" s="88" t="s">
        <v>1344</v>
      </c>
      <c r="C703" s="89" t="s">
        <v>1488</v>
      </c>
      <c r="D703" s="90" t="s">
        <v>1492</v>
      </c>
      <c r="E703" s="91"/>
      <c r="F703" s="91"/>
      <c r="G703" s="91"/>
      <c r="H703" s="91"/>
      <c r="I703" s="91"/>
      <c r="J703" s="91"/>
      <c r="K703" s="91"/>
      <c r="L703" s="91"/>
      <c r="M703" s="91"/>
      <c r="N703" s="91"/>
      <c r="O703" s="91"/>
      <c r="P703" s="91"/>
    </row>
    <row r="704" spans="1:16">
      <c r="A704" s="87" t="s">
        <v>1493</v>
      </c>
      <c r="B704" s="88" t="s">
        <v>1344</v>
      </c>
      <c r="C704" s="89" t="s">
        <v>1488</v>
      </c>
      <c r="D704" s="90" t="s">
        <v>1494</v>
      </c>
      <c r="E704" s="91"/>
      <c r="F704" s="91"/>
      <c r="G704" s="91"/>
      <c r="H704" s="91"/>
      <c r="I704" s="91"/>
      <c r="J704" s="91"/>
      <c r="K704" s="91"/>
      <c r="L704" s="91"/>
      <c r="M704" s="91"/>
      <c r="N704" s="91"/>
      <c r="O704" s="91"/>
      <c r="P704" s="91"/>
    </row>
    <row r="705" spans="1:16">
      <c r="A705" s="87" t="s">
        <v>1495</v>
      </c>
      <c r="B705" s="88" t="s">
        <v>1344</v>
      </c>
      <c r="C705" s="89" t="s">
        <v>1488</v>
      </c>
      <c r="D705" s="90" t="s">
        <v>1496</v>
      </c>
      <c r="E705" s="91"/>
      <c r="F705" s="91"/>
      <c r="G705" s="91"/>
      <c r="H705" s="91"/>
      <c r="I705" s="91"/>
      <c r="J705" s="91"/>
      <c r="K705" s="91"/>
      <c r="L705" s="91"/>
      <c r="M705" s="91"/>
      <c r="N705" s="91"/>
      <c r="O705" s="91"/>
      <c r="P705" s="91"/>
    </row>
    <row r="706" spans="1:16">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อ่างทอง"/>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39" zoomScaleNormal="80" zoomScaleSheetLayoutView="39" zoomScalePageLayoutView="145" workbookViewId="0">
      <selection activeCell="AE99" sqref="AE99:AE109"/>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44" t="s">
        <v>0</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
      <c r="AE1" s="2"/>
      <c r="AF1" s="1"/>
    </row>
    <row r="2" spans="1:32" s="3" customFormat="1" ht="25.5" hidden="1" customHeight="1">
      <c r="A2" s="145" t="s">
        <v>1</v>
      </c>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48" t="s">
        <v>15483</v>
      </c>
      <c r="H4" s="149"/>
      <c r="I4" s="149"/>
      <c r="J4" s="149"/>
      <c r="K4" s="149"/>
      <c r="L4" s="149"/>
      <c r="M4" s="149"/>
      <c r="N4" s="149"/>
      <c r="O4" s="149"/>
      <c r="P4" s="149"/>
      <c r="Q4" s="149"/>
      <c r="R4" s="149"/>
      <c r="S4" s="149"/>
      <c r="T4" s="149"/>
      <c r="U4" s="149"/>
      <c r="V4" s="149"/>
      <c r="W4" s="149"/>
      <c r="X4" s="149"/>
      <c r="Y4" s="149"/>
      <c r="Z4" s="149"/>
      <c r="AA4" s="149"/>
      <c r="AB4" s="149"/>
      <c r="AC4" s="15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82" t="s">
        <v>15481</v>
      </c>
      <c r="I6" s="183"/>
      <c r="J6" s="183"/>
      <c r="K6" s="183"/>
      <c r="L6" s="183"/>
      <c r="M6" s="183"/>
      <c r="N6" s="183"/>
      <c r="O6" s="183"/>
      <c r="P6" s="183"/>
      <c r="Q6" s="183"/>
      <c r="R6" s="183"/>
      <c r="S6" s="183"/>
      <c r="T6" s="183"/>
      <c r="U6" s="183"/>
      <c r="V6" s="183"/>
      <c r="W6" s="183"/>
      <c r="X6" s="183"/>
      <c r="Y6" s="183"/>
      <c r="Z6" s="183"/>
      <c r="AA6" s="183"/>
      <c r="AB6" s="183"/>
      <c r="AC6" s="18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5" t="s">
        <v>15480</v>
      </c>
      <c r="J20" s="186"/>
      <c r="K20" s="186"/>
      <c r="L20" s="186"/>
      <c r="M20" s="186"/>
      <c r="N20" s="186"/>
      <c r="O20" s="186"/>
      <c r="P20" s="186"/>
      <c r="Q20" s="186"/>
      <c r="R20" s="186"/>
      <c r="S20" s="186"/>
      <c r="T20" s="186"/>
      <c r="U20" s="186"/>
      <c r="V20" s="186"/>
      <c r="W20" s="186"/>
      <c r="X20" s="186"/>
      <c r="Y20" s="186"/>
      <c r="Z20" s="186"/>
      <c r="AA20" s="186"/>
      <c r="AB20" s="186"/>
      <c r="AC20" s="18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1"/>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57"/>
      <c r="L25" s="157"/>
      <c r="M25" s="157"/>
      <c r="N25" s="157"/>
      <c r="O25" s="157"/>
      <c r="P25" s="157"/>
      <c r="Q25" s="157"/>
      <c r="R25" s="157"/>
      <c r="S25" s="157"/>
      <c r="T25" s="157"/>
      <c r="U25" s="157"/>
      <c r="V25" s="157"/>
      <c r="W25" s="157"/>
      <c r="X25" s="157"/>
      <c r="Y25" s="157"/>
      <c r="Z25" s="157"/>
      <c r="AA25" s="157"/>
      <c r="AB25" s="157"/>
      <c r="AC25" s="158"/>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6"/>
      <c r="K27" s="157"/>
      <c r="L27" s="157"/>
      <c r="M27" s="157"/>
      <c r="N27" s="157"/>
      <c r="O27" s="157"/>
      <c r="P27" s="157"/>
      <c r="Q27" s="157"/>
      <c r="R27" s="157"/>
      <c r="S27" s="157"/>
      <c r="T27" s="157"/>
      <c r="U27" s="157"/>
      <c r="V27" s="157"/>
      <c r="W27" s="157"/>
      <c r="X27" s="157"/>
      <c r="Y27" s="157"/>
      <c r="Z27" s="157"/>
      <c r="AA27" s="157"/>
      <c r="AB27" s="157"/>
      <c r="AC27" s="15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6" t="s">
        <v>25</v>
      </c>
      <c r="AF29" s="7"/>
    </row>
    <row r="30" spans="1:35" s="6" customFormat="1" ht="18" hidden="1" customHeight="1">
      <c r="A30" s="4"/>
      <c r="C30" s="35" t="s">
        <v>26</v>
      </c>
      <c r="D30" s="156"/>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157"/>
      <c r="AC30" s="158"/>
      <c r="AD30" s="33"/>
      <c r="AE30" s="13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6"/>
      <c r="AF31" s="39"/>
    </row>
    <row r="32" spans="1:35" s="6" customFormat="1" ht="18" hidden="1" customHeight="1">
      <c r="A32" s="4"/>
      <c r="C32" s="35" t="s">
        <v>27</v>
      </c>
      <c r="D32" s="156"/>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c r="AC32" s="158"/>
      <c r="AD32" s="33"/>
      <c r="AE32" s="13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6"/>
      <c r="AF33" s="41"/>
    </row>
    <row r="34" spans="1:32" s="6" customFormat="1" ht="18" hidden="1" customHeight="1">
      <c r="A34" s="4"/>
      <c r="C34" s="35" t="s">
        <v>28</v>
      </c>
      <c r="D34" s="156"/>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8"/>
      <c r="AD34" s="33"/>
      <c r="AE34" s="136"/>
      <c r="AF34" s="33"/>
    </row>
    <row r="35" spans="1:32" s="6" customFormat="1" ht="2.25" hidden="1" customHeight="1">
      <c r="A35" s="4"/>
      <c r="C35" s="13"/>
      <c r="D35" s="32"/>
      <c r="AD35" s="7"/>
      <c r="AE35" s="136"/>
      <c r="AF35" s="7"/>
    </row>
    <row r="36" spans="1:32" s="6" customFormat="1" ht="18" hidden="1" customHeight="1">
      <c r="A36" s="4"/>
      <c r="C36" s="35" t="s">
        <v>29</v>
      </c>
      <c r="D36" s="156"/>
      <c r="E36" s="157"/>
      <c r="F36" s="157"/>
      <c r="G36" s="157"/>
      <c r="H36" s="157"/>
      <c r="I36" s="157"/>
      <c r="J36" s="157"/>
      <c r="K36" s="157"/>
      <c r="L36" s="157"/>
      <c r="M36" s="157"/>
      <c r="N36" s="157"/>
      <c r="O36" s="157"/>
      <c r="P36" s="157"/>
      <c r="Q36" s="157"/>
      <c r="R36" s="157"/>
      <c r="S36" s="157"/>
      <c r="T36" s="157"/>
      <c r="U36" s="157"/>
      <c r="V36" s="157"/>
      <c r="W36" s="157"/>
      <c r="X36" s="157"/>
      <c r="Y36" s="157"/>
      <c r="Z36" s="157"/>
      <c r="AA36" s="157"/>
      <c r="AB36" s="157"/>
      <c r="AC36" s="158"/>
      <c r="AD36" s="33"/>
      <c r="AE36" s="13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6"/>
      <c r="AF37" s="41"/>
    </row>
    <row r="38" spans="1:32" s="6" customFormat="1" ht="18" hidden="1" customHeight="1">
      <c r="A38" s="4"/>
      <c r="C38" s="35" t="s">
        <v>30</v>
      </c>
      <c r="D38" s="156"/>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8"/>
      <c r="AD38" s="33"/>
      <c r="AE38" s="136"/>
      <c r="AF38" s="33"/>
    </row>
    <row r="39" spans="1:32" s="6" customFormat="1" ht="13.5" hidden="1" customHeight="1">
      <c r="A39" s="4"/>
      <c r="C39" s="13"/>
      <c r="D39" s="32"/>
      <c r="AD39" s="7"/>
      <c r="AE39" s="7"/>
      <c r="AF39" s="7"/>
    </row>
    <row r="40" spans="1:32" s="6" customFormat="1" ht="18" hidden="1" customHeight="1">
      <c r="A40" s="4">
        <v>7</v>
      </c>
      <c r="B40" s="42" t="s">
        <v>31</v>
      </c>
      <c r="C40" s="11"/>
      <c r="AD40" s="7"/>
      <c r="AE40" s="136" t="s">
        <v>32</v>
      </c>
      <c r="AF40" s="7"/>
    </row>
    <row r="41" spans="1:32" s="6" customFormat="1" ht="17.25" hidden="1" customHeight="1">
      <c r="A41" s="4"/>
      <c r="C41" s="24"/>
      <c r="D41" s="32" t="s">
        <v>33</v>
      </c>
      <c r="H41" s="24"/>
      <c r="I41" s="6" t="s">
        <v>34</v>
      </c>
      <c r="M41" s="24"/>
      <c r="N41" s="6" t="s">
        <v>35</v>
      </c>
      <c r="AD41" s="7"/>
      <c r="AE41" s="137"/>
      <c r="AF41" s="7"/>
    </row>
    <row r="42" spans="1:32" s="6" customFormat="1" ht="3" hidden="1" customHeight="1">
      <c r="A42" s="4"/>
      <c r="C42" s="13"/>
      <c r="D42" s="32"/>
      <c r="AD42" s="7"/>
      <c r="AE42" s="137"/>
      <c r="AF42" s="7"/>
    </row>
    <row r="43" spans="1:32" s="6" customFormat="1" ht="17.25" hidden="1" customHeight="1">
      <c r="A43" s="4"/>
      <c r="C43" s="24"/>
      <c r="D43" s="6" t="s">
        <v>36</v>
      </c>
      <c r="H43" s="24"/>
      <c r="I43" s="6" t="s">
        <v>37</v>
      </c>
      <c r="M43" s="24"/>
      <c r="N43" s="6" t="s">
        <v>38</v>
      </c>
      <c r="AD43" s="7"/>
      <c r="AE43" s="137"/>
      <c r="AF43" s="7"/>
    </row>
    <row r="44" spans="1:32" s="6" customFormat="1" ht="3" hidden="1" customHeight="1">
      <c r="A44" s="4"/>
      <c r="C44" s="13"/>
      <c r="D44" s="32"/>
      <c r="AD44" s="7"/>
      <c r="AE44" s="13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37"/>
      <c r="AF45" s="14"/>
    </row>
    <row r="46" spans="1:32" s="6" customFormat="1" ht="13.5" hidden="1" customHeight="1">
      <c r="A46" s="4"/>
      <c r="C46" s="13"/>
      <c r="D46" s="32"/>
      <c r="AD46" s="7"/>
      <c r="AE46" s="7"/>
      <c r="AF46" s="7"/>
    </row>
    <row r="47" spans="1:32" s="6" customFormat="1" ht="18" hidden="1" customHeight="1">
      <c r="A47" s="4">
        <v>8</v>
      </c>
      <c r="B47" s="42" t="s">
        <v>41</v>
      </c>
      <c r="C47" s="11"/>
      <c r="AD47" s="7"/>
      <c r="AE47" s="136" t="s">
        <v>42</v>
      </c>
      <c r="AF47" s="7"/>
    </row>
    <row r="48" spans="1:32" s="6" customFormat="1" ht="3" hidden="1" customHeight="1">
      <c r="A48" s="4"/>
      <c r="C48" s="13"/>
      <c r="D48" s="32"/>
      <c r="AD48" s="7"/>
      <c r="AE48" s="136"/>
      <c r="AF48" s="7"/>
    </row>
    <row r="49" spans="1:32" s="6" customFormat="1" ht="17.25" hidden="1" customHeight="1">
      <c r="A49" s="4"/>
      <c r="C49" s="24"/>
      <c r="D49" s="6" t="s">
        <v>43</v>
      </c>
      <c r="H49" s="24"/>
      <c r="I49" s="6" t="s">
        <v>44</v>
      </c>
      <c r="M49" s="24"/>
      <c r="N49" s="6" t="s">
        <v>45</v>
      </c>
      <c r="AD49" s="7"/>
      <c r="AE49" s="136"/>
      <c r="AF49" s="7"/>
    </row>
    <row r="50" spans="1:32" s="6" customFormat="1" ht="3" hidden="1" customHeight="1">
      <c r="A50" s="4"/>
      <c r="C50" s="13"/>
      <c r="D50" s="32"/>
      <c r="AD50" s="7"/>
      <c r="AE50" s="136"/>
      <c r="AF50" s="7"/>
    </row>
    <row r="51" spans="1:32" s="6" customFormat="1" ht="17.25" hidden="1" customHeight="1">
      <c r="A51" s="4"/>
      <c r="C51" s="24"/>
      <c r="D51" s="6" t="s">
        <v>46</v>
      </c>
      <c r="H51" s="24"/>
      <c r="I51" s="6" t="s">
        <v>47</v>
      </c>
      <c r="M51" s="24"/>
      <c r="N51" s="6" t="s">
        <v>48</v>
      </c>
      <c r="AD51" s="7"/>
      <c r="AE51" s="136"/>
      <c r="AF51" s="7"/>
    </row>
    <row r="52" spans="1:32" s="6" customFormat="1" ht="3" hidden="1" customHeight="1">
      <c r="A52" s="4"/>
      <c r="C52" s="13"/>
      <c r="D52" s="32"/>
      <c r="AD52" s="7"/>
      <c r="AE52" s="136"/>
      <c r="AF52" s="7"/>
    </row>
    <row r="53" spans="1:32" s="6" customFormat="1" ht="17.25" hidden="1" customHeight="1">
      <c r="A53" s="4"/>
      <c r="C53" s="24"/>
      <c r="D53" s="6" t="s">
        <v>49</v>
      </c>
      <c r="H53" s="24"/>
      <c r="I53" s="6" t="s">
        <v>50</v>
      </c>
      <c r="M53" s="24"/>
      <c r="N53" s="6" t="s">
        <v>51</v>
      </c>
      <c r="R53" s="24"/>
      <c r="S53" s="6" t="s">
        <v>52</v>
      </c>
      <c r="W53" s="24"/>
      <c r="X53" s="6" t="s">
        <v>53</v>
      </c>
      <c r="AD53" s="7"/>
      <c r="AE53" s="136"/>
      <c r="AF53" s="7"/>
    </row>
    <row r="54" spans="1:32" s="6" customFormat="1" ht="3" hidden="1" customHeight="1">
      <c r="A54" s="4"/>
      <c r="C54" s="13"/>
      <c r="D54" s="32"/>
      <c r="AD54" s="7"/>
      <c r="AE54" s="136"/>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36"/>
      <c r="AF55" s="14"/>
    </row>
    <row r="56" spans="1:32" s="6" customFormat="1" ht="13.5" hidden="1" customHeight="1">
      <c r="A56" s="4"/>
      <c r="C56" s="13"/>
      <c r="D56" s="32"/>
      <c r="AD56" s="7"/>
      <c r="AE56" s="7"/>
      <c r="AF56" s="7"/>
    </row>
    <row r="57" spans="1:32" s="3" customFormat="1" ht="26.25" customHeight="1">
      <c r="A57" s="44">
        <v>9</v>
      </c>
      <c r="B57" s="45" t="s">
        <v>54</v>
      </c>
      <c r="C57" s="45"/>
      <c r="J57" s="188" t="s">
        <v>15490</v>
      </c>
      <c r="K57" s="189"/>
      <c r="L57" s="189"/>
      <c r="M57" s="189"/>
      <c r="N57" s="189"/>
      <c r="O57" s="189"/>
      <c r="P57" s="189"/>
      <c r="Q57" s="189"/>
      <c r="R57" s="189"/>
      <c r="S57" s="189"/>
      <c r="T57" s="189"/>
      <c r="U57" s="189"/>
      <c r="V57" s="189"/>
      <c r="W57" s="189"/>
      <c r="X57" s="189"/>
      <c r="Y57" s="189"/>
      <c r="Z57" s="189"/>
      <c r="AA57" s="189"/>
      <c r="AB57" s="189"/>
      <c r="AC57" s="19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6" t="s">
        <v>57</v>
      </c>
      <c r="AF59" s="7"/>
    </row>
    <row r="60" spans="1:32" s="6" customFormat="1" ht="3" hidden="1" customHeight="1">
      <c r="A60" s="4"/>
      <c r="C60" s="13"/>
      <c r="D60" s="32"/>
      <c r="AD60" s="7"/>
      <c r="AE60" s="137"/>
      <c r="AF60" s="7"/>
    </row>
    <row r="61" spans="1:32" s="6" customFormat="1" ht="17.25" hidden="1" customHeight="1">
      <c r="A61" s="4"/>
      <c r="C61" s="24"/>
      <c r="D61" s="6" t="s">
        <v>58</v>
      </c>
      <c r="K61" s="43" t="s">
        <v>59</v>
      </c>
      <c r="L61" s="159"/>
      <c r="M61" s="160"/>
      <c r="N61" s="160"/>
      <c r="O61" s="160"/>
      <c r="P61" s="160"/>
      <c r="Q61" s="160"/>
      <c r="R61" s="160"/>
      <c r="S61" s="160"/>
      <c r="T61" s="160"/>
      <c r="U61" s="160"/>
      <c r="V61" s="160"/>
      <c r="W61" s="160"/>
      <c r="X61" s="160"/>
      <c r="Y61" s="160"/>
      <c r="Z61" s="160"/>
      <c r="AA61" s="160"/>
      <c r="AB61" s="160"/>
      <c r="AC61" s="161"/>
      <c r="AD61" s="47"/>
      <c r="AE61" s="137"/>
      <c r="AF61" s="47"/>
    </row>
    <row r="62" spans="1:32" s="6" customFormat="1" ht="3" hidden="1" customHeight="1">
      <c r="A62" s="4"/>
      <c r="C62" s="13"/>
      <c r="D62" s="32"/>
      <c r="AD62" s="7"/>
      <c r="AE62" s="137"/>
      <c r="AF62" s="7"/>
    </row>
    <row r="63" spans="1:32" s="6" customFormat="1" ht="24" hidden="1" customHeight="1">
      <c r="A63" s="4"/>
      <c r="C63" s="48"/>
      <c r="D63" s="3" t="s">
        <v>60</v>
      </c>
      <c r="E63" s="3"/>
      <c r="F63" s="3"/>
      <c r="G63" s="3"/>
      <c r="H63" s="3"/>
      <c r="I63" s="3"/>
      <c r="J63" s="3"/>
      <c r="K63" s="3"/>
      <c r="L63" s="3"/>
      <c r="M63" s="3"/>
      <c r="N63" s="49" t="s">
        <v>61</v>
      </c>
      <c r="O63" s="162"/>
      <c r="P63" s="163"/>
      <c r="Q63" s="163"/>
      <c r="R63" s="163"/>
      <c r="S63" s="163"/>
      <c r="T63" s="163"/>
      <c r="U63" s="163"/>
      <c r="V63" s="163"/>
      <c r="W63" s="163"/>
      <c r="X63" s="163"/>
      <c r="Y63" s="163"/>
      <c r="Z63" s="163"/>
      <c r="AA63" s="163"/>
      <c r="AB63" s="163"/>
      <c r="AC63" s="164"/>
      <c r="AD63" s="50"/>
      <c r="AE63" s="137"/>
      <c r="AF63" s="50"/>
    </row>
    <row r="64" spans="1:32" s="6" customFormat="1" ht="3" hidden="1" customHeight="1">
      <c r="A64" s="4"/>
      <c r="C64" s="13"/>
      <c r="D64" s="32"/>
      <c r="AD64" s="7"/>
      <c r="AE64" s="13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37"/>
      <c r="AF65" s="14"/>
    </row>
    <row r="66" spans="1:32" s="6" customFormat="1" ht="17.25" hidden="1" customHeight="1">
      <c r="A66" s="4"/>
      <c r="C66" s="13"/>
      <c r="D66" s="32"/>
      <c r="AD66" s="7"/>
      <c r="AE66" s="137"/>
      <c r="AF66" s="7"/>
    </row>
    <row r="67" spans="1:32" s="6" customFormat="1" ht="17.25" hidden="1" customHeight="1">
      <c r="A67" s="4">
        <v>11</v>
      </c>
      <c r="B67" s="42" t="s">
        <v>62</v>
      </c>
      <c r="C67" s="11"/>
      <c r="AD67" s="7"/>
      <c r="AE67" s="136" t="s">
        <v>63</v>
      </c>
      <c r="AF67" s="7"/>
    </row>
    <row r="68" spans="1:32" s="6" customFormat="1" ht="3" hidden="1" customHeight="1">
      <c r="A68" s="4"/>
      <c r="C68" s="13"/>
      <c r="D68" s="32"/>
      <c r="AD68" s="7"/>
      <c r="AE68" s="136"/>
      <c r="AF68" s="7"/>
    </row>
    <row r="69" spans="1:32" s="6" customFormat="1" ht="17.25" hidden="1" customHeight="1">
      <c r="A69" s="4"/>
      <c r="C69" s="24"/>
      <c r="D69" s="6" t="s">
        <v>64</v>
      </c>
      <c r="H69" s="24"/>
      <c r="I69" s="6" t="s">
        <v>65</v>
      </c>
      <c r="AD69" s="7"/>
      <c r="AE69" s="13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291" customHeight="1">
      <c r="A73" s="4"/>
      <c r="B73" s="191" t="s">
        <v>15482</v>
      </c>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65"/>
      <c r="D77" s="165"/>
      <c r="E77" s="165"/>
      <c r="F77" s="165"/>
      <c r="G77" s="165"/>
      <c r="H77" s="165"/>
      <c r="I77" s="165"/>
      <c r="J77" s="165"/>
      <c r="K77" s="165"/>
      <c r="L77" s="165"/>
      <c r="M77" s="165"/>
      <c r="N77" s="165"/>
      <c r="O77" s="165"/>
      <c r="P77" s="165"/>
      <c r="Q77" s="165"/>
      <c r="R77" s="165"/>
      <c r="S77" s="165"/>
      <c r="T77" s="165"/>
      <c r="U77" s="165"/>
      <c r="V77" s="165"/>
      <c r="W77" s="165"/>
      <c r="X77" s="165"/>
      <c r="Y77" s="165"/>
      <c r="Z77" s="165"/>
      <c r="AA77" s="165"/>
      <c r="AB77" s="165"/>
      <c r="AC77" s="16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7"/>
      <c r="L79" s="168"/>
      <c r="M79" s="16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6" t="s">
        <v>73</v>
      </c>
      <c r="AF81" s="7"/>
    </row>
    <row r="82" spans="1:36" s="6" customFormat="1" ht="3" hidden="1" customHeight="1">
      <c r="A82" s="4"/>
      <c r="C82" s="13"/>
      <c r="D82" s="32"/>
      <c r="AD82" s="7"/>
      <c r="AE82" s="136"/>
      <c r="AF82" s="7"/>
    </row>
    <row r="83" spans="1:36" s="6" customFormat="1" ht="17.25" hidden="1" customHeight="1">
      <c r="A83" s="4"/>
      <c r="C83" s="24"/>
      <c r="D83" s="6" t="s">
        <v>74</v>
      </c>
      <c r="H83" s="24"/>
      <c r="I83" s="6" t="s">
        <v>75</v>
      </c>
      <c r="M83" s="24"/>
      <c r="N83" s="6" t="s">
        <v>76</v>
      </c>
      <c r="R83" s="24"/>
      <c r="S83" s="6" t="s">
        <v>77</v>
      </c>
      <c r="W83" s="24"/>
      <c r="X83" s="6" t="s">
        <v>78</v>
      </c>
      <c r="AD83" s="7"/>
      <c r="AE83" s="136"/>
      <c r="AF83" s="7"/>
    </row>
    <row r="84" spans="1:36" s="6" customFormat="1" ht="3" hidden="1" customHeight="1">
      <c r="A84" s="4"/>
      <c r="C84" s="13"/>
      <c r="D84" s="32"/>
      <c r="I84" s="13"/>
      <c r="AD84" s="7"/>
      <c r="AE84" s="136"/>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36"/>
      <c r="AF85" s="14"/>
    </row>
    <row r="86" spans="1:36" s="6" customFormat="1" ht="16.5" hidden="1" customHeight="1">
      <c r="A86" s="4"/>
      <c r="C86" s="13"/>
      <c r="D86" s="32"/>
      <c r="AD86" s="7"/>
      <c r="AE86" s="7"/>
      <c r="AF86" s="7"/>
    </row>
    <row r="87" spans="1:36" s="6" customFormat="1" ht="17.25" hidden="1" customHeight="1">
      <c r="A87" s="4">
        <v>16</v>
      </c>
      <c r="B87" s="42" t="s">
        <v>80</v>
      </c>
      <c r="AD87" s="7"/>
      <c r="AE87" s="136" t="s">
        <v>81</v>
      </c>
      <c r="AF87" s="7"/>
    </row>
    <row r="88" spans="1:36" s="6" customFormat="1" ht="3" hidden="1" customHeight="1">
      <c r="A88" s="4"/>
      <c r="C88" s="13"/>
      <c r="D88" s="32"/>
      <c r="AD88" s="7"/>
      <c r="AE88" s="136"/>
      <c r="AF88" s="7"/>
    </row>
    <row r="89" spans="1:36" s="6" customFormat="1" ht="17.25" hidden="1" customHeight="1">
      <c r="A89" s="4"/>
      <c r="C89" s="24"/>
      <c r="D89" s="6" t="s">
        <v>82</v>
      </c>
      <c r="H89" s="24"/>
      <c r="I89" s="6" t="s">
        <v>83</v>
      </c>
      <c r="M89" s="24"/>
      <c r="N89" s="6" t="s">
        <v>84</v>
      </c>
      <c r="AD89" s="7"/>
      <c r="AE89" s="136"/>
      <c r="AF89" s="7"/>
    </row>
    <row r="90" spans="1:36" s="6" customFormat="1" ht="3" hidden="1" customHeight="1">
      <c r="A90" s="4"/>
      <c r="C90" s="13"/>
      <c r="D90" s="32"/>
      <c r="AD90" s="7"/>
      <c r="AE90" s="136"/>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3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4" t="s">
        <v>15484</v>
      </c>
      <c r="H95" s="195"/>
      <c r="I95" s="195"/>
      <c r="J95" s="195"/>
      <c r="K95" s="195"/>
      <c r="L95" s="195"/>
      <c r="M95" s="195"/>
      <c r="N95" s="195"/>
      <c r="O95" s="195"/>
      <c r="P95" s="195"/>
      <c r="Q95" s="195"/>
      <c r="R95" s="195"/>
      <c r="S95" s="195"/>
      <c r="T95" s="195"/>
      <c r="U95" s="195"/>
      <c r="V95" s="195"/>
      <c r="W95" s="195"/>
      <c r="X95" s="195"/>
      <c r="Y95" s="195"/>
      <c r="Z95" s="195"/>
      <c r="AA95" s="195"/>
      <c r="AB95" s="195"/>
      <c r="AC95" s="196"/>
      <c r="AD95" s="54"/>
      <c r="AE95" s="8" t="s">
        <v>87</v>
      </c>
      <c r="AF95" s="54"/>
      <c r="AJ95" s="28"/>
    </row>
    <row r="96" spans="1:36" s="6" customFormat="1" ht="3" customHeight="1">
      <c r="A96" s="4"/>
      <c r="C96" s="32"/>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7"/>
      <c r="AE96" s="8"/>
      <c r="AF96" s="7"/>
    </row>
    <row r="97" spans="1:36" s="6" customFormat="1" ht="21.75" customHeight="1">
      <c r="A97" s="4"/>
      <c r="C97" s="55" t="s">
        <v>88</v>
      </c>
      <c r="G97" s="194" t="s">
        <v>15485</v>
      </c>
      <c r="H97" s="195"/>
      <c r="I97" s="195"/>
      <c r="J97" s="195"/>
      <c r="K97" s="195"/>
      <c r="L97" s="195"/>
      <c r="M97" s="195"/>
      <c r="N97" s="195"/>
      <c r="O97" s="195"/>
      <c r="P97" s="195"/>
      <c r="Q97" s="195"/>
      <c r="R97" s="195"/>
      <c r="S97" s="195"/>
      <c r="T97" s="195"/>
      <c r="U97" s="195"/>
      <c r="V97" s="195"/>
      <c r="W97" s="195"/>
      <c r="X97" s="195"/>
      <c r="Y97" s="195"/>
      <c r="Z97" s="195"/>
      <c r="AA97" s="195"/>
      <c r="AB97" s="195"/>
      <c r="AC97" s="196"/>
      <c r="AD97" s="54"/>
      <c r="AE97" s="8" t="s">
        <v>89</v>
      </c>
      <c r="AF97" s="54"/>
      <c r="AJ97" s="28"/>
    </row>
    <row r="98" spans="1:36" s="6" customFormat="1" ht="3" customHeight="1">
      <c r="A98" s="4"/>
      <c r="C98" s="32"/>
      <c r="G98" s="134"/>
      <c r="H98" s="134"/>
      <c r="I98" s="134"/>
      <c r="J98" s="134"/>
      <c r="K98" s="134"/>
      <c r="L98" s="134"/>
      <c r="M98" s="134"/>
      <c r="N98" s="134"/>
      <c r="O98" s="134"/>
      <c r="P98" s="134"/>
      <c r="Q98" s="134"/>
      <c r="R98" s="134"/>
      <c r="S98" s="134"/>
      <c r="T98" s="134"/>
      <c r="U98" s="134"/>
      <c r="V98" s="134"/>
      <c r="W98" s="134"/>
      <c r="X98" s="134"/>
      <c r="Y98" s="134"/>
      <c r="Z98" s="134"/>
      <c r="AA98" s="134"/>
      <c r="AB98" s="134"/>
      <c r="AC98" s="134"/>
      <c r="AD98" s="56"/>
      <c r="AE98" s="56"/>
      <c r="AF98" s="56"/>
    </row>
    <row r="99" spans="1:36" s="6" customFormat="1" ht="21" customHeight="1">
      <c r="A99" s="4"/>
      <c r="C99" s="6" t="s">
        <v>90</v>
      </c>
      <c r="G99" s="194"/>
      <c r="H99" s="195"/>
      <c r="I99" s="195"/>
      <c r="J99" s="195"/>
      <c r="K99" s="195"/>
      <c r="L99" s="195"/>
      <c r="M99" s="195"/>
      <c r="N99" s="195"/>
      <c r="O99" s="195"/>
      <c r="P99" s="195"/>
      <c r="Q99" s="195"/>
      <c r="R99" s="195"/>
      <c r="S99" s="195"/>
      <c r="T99" s="195"/>
      <c r="U99" s="195"/>
      <c r="V99" s="195"/>
      <c r="W99" s="195"/>
      <c r="X99" s="195"/>
      <c r="Y99" s="195"/>
      <c r="Z99" s="195"/>
      <c r="AA99" s="195"/>
      <c r="AB99" s="195"/>
      <c r="AC99" s="196"/>
      <c r="AD99" s="54"/>
      <c r="AE99" s="170" t="s">
        <v>91</v>
      </c>
      <c r="AF99" s="54"/>
    </row>
    <row r="100" spans="1:36" s="6" customFormat="1" ht="3" customHeight="1">
      <c r="A100" s="4"/>
      <c r="C100" s="32"/>
      <c r="G100" s="134"/>
      <c r="H100" s="134"/>
      <c r="I100" s="134"/>
      <c r="J100" s="134"/>
      <c r="K100" s="197"/>
      <c r="L100" s="134"/>
      <c r="M100" s="134"/>
      <c r="N100" s="134"/>
      <c r="O100" s="134"/>
      <c r="P100" s="134"/>
      <c r="Q100" s="134"/>
      <c r="R100" s="134"/>
      <c r="S100" s="134"/>
      <c r="T100" s="134"/>
      <c r="U100" s="134"/>
      <c r="V100" s="134"/>
      <c r="W100" s="134"/>
      <c r="X100" s="134"/>
      <c r="Y100" s="134"/>
      <c r="Z100" s="134"/>
      <c r="AA100" s="134"/>
      <c r="AB100" s="134"/>
      <c r="AC100" s="134"/>
      <c r="AD100" s="56"/>
      <c r="AE100" s="171"/>
      <c r="AF100" s="56"/>
    </row>
    <row r="101" spans="1:36" s="6" customFormat="1" ht="17.25" customHeight="1">
      <c r="A101" s="4"/>
      <c r="C101" s="6" t="s">
        <v>92</v>
      </c>
      <c r="G101" s="172" t="s">
        <v>15486</v>
      </c>
      <c r="H101" s="173"/>
      <c r="I101" s="173"/>
      <c r="J101" s="173"/>
      <c r="K101" s="173"/>
      <c r="L101" s="173"/>
      <c r="M101" s="173"/>
      <c r="N101" s="173"/>
      <c r="O101" s="173"/>
      <c r="P101" s="173"/>
      <c r="Q101" s="173"/>
      <c r="R101" s="173"/>
      <c r="S101" s="173"/>
      <c r="T101" s="173"/>
      <c r="U101" s="173"/>
      <c r="V101" s="173"/>
      <c r="W101" s="173"/>
      <c r="X101" s="173"/>
      <c r="Y101" s="173"/>
      <c r="Z101" s="173"/>
      <c r="AA101" s="173"/>
      <c r="AB101" s="173"/>
      <c r="AC101" s="174"/>
      <c r="AD101" s="54"/>
      <c r="AE101" s="171"/>
      <c r="AF101" s="54"/>
    </row>
    <row r="102" spans="1:36" s="6" customFormat="1" ht="3" customHeight="1">
      <c r="A102" s="4"/>
      <c r="C102" s="32"/>
      <c r="G102" s="134"/>
      <c r="H102" s="134"/>
      <c r="I102" s="134"/>
      <c r="J102" s="134"/>
      <c r="K102" s="134"/>
      <c r="L102" s="134"/>
      <c r="M102" s="134"/>
      <c r="N102" s="134"/>
      <c r="O102" s="134"/>
      <c r="P102" s="134"/>
      <c r="Q102" s="134"/>
      <c r="R102" s="134"/>
      <c r="S102" s="134"/>
      <c r="T102" s="134"/>
      <c r="U102" s="134"/>
      <c r="V102" s="134"/>
      <c r="W102" s="134"/>
      <c r="X102" s="134"/>
      <c r="Y102" s="134"/>
      <c r="Z102" s="134"/>
      <c r="AA102" s="134"/>
      <c r="AB102" s="134"/>
      <c r="AC102" s="134"/>
      <c r="AD102" s="56"/>
      <c r="AE102" s="171"/>
      <c r="AF102" s="56"/>
    </row>
    <row r="103" spans="1:36" s="6" customFormat="1" ht="17.25" customHeight="1">
      <c r="A103" s="4"/>
      <c r="C103" s="6" t="s">
        <v>93</v>
      </c>
      <c r="G103" s="172" t="s">
        <v>15487</v>
      </c>
      <c r="H103" s="173"/>
      <c r="I103" s="173"/>
      <c r="J103" s="173"/>
      <c r="K103" s="173"/>
      <c r="L103" s="173"/>
      <c r="M103" s="173"/>
      <c r="N103" s="173"/>
      <c r="O103" s="173"/>
      <c r="P103" s="173"/>
      <c r="Q103" s="173"/>
      <c r="R103" s="173"/>
      <c r="S103" s="173"/>
      <c r="T103" s="173"/>
      <c r="U103" s="173"/>
      <c r="V103" s="173"/>
      <c r="W103" s="173"/>
      <c r="X103" s="173"/>
      <c r="Y103" s="173"/>
      <c r="Z103" s="173"/>
      <c r="AA103" s="173"/>
      <c r="AB103" s="173"/>
      <c r="AC103" s="174"/>
      <c r="AD103" s="54"/>
      <c r="AE103" s="171"/>
      <c r="AF103" s="54"/>
    </row>
    <row r="104" spans="1:36" s="6" customFormat="1" ht="3" customHeight="1">
      <c r="A104" s="4"/>
      <c r="C104" s="32"/>
      <c r="G104" s="134"/>
      <c r="H104" s="134"/>
      <c r="I104" s="134"/>
      <c r="J104" s="134"/>
      <c r="K104" s="134"/>
      <c r="L104" s="134"/>
      <c r="M104" s="134"/>
      <c r="N104" s="134"/>
      <c r="O104" s="134"/>
      <c r="P104" s="134"/>
      <c r="Q104" s="134"/>
      <c r="R104" s="134"/>
      <c r="S104" s="134"/>
      <c r="T104" s="134"/>
      <c r="U104" s="134"/>
      <c r="V104" s="134"/>
      <c r="W104" s="134"/>
      <c r="X104" s="134"/>
      <c r="Y104" s="134"/>
      <c r="Z104" s="134"/>
      <c r="AA104" s="134"/>
      <c r="AB104" s="134"/>
      <c r="AC104" s="134"/>
      <c r="AD104" s="56"/>
      <c r="AE104" s="171"/>
      <c r="AF104" s="56"/>
    </row>
    <row r="105" spans="1:36" s="6" customFormat="1" ht="17.25" customHeight="1">
      <c r="A105" s="4"/>
      <c r="C105" s="6" t="s">
        <v>94</v>
      </c>
      <c r="G105" s="172" t="s">
        <v>15488</v>
      </c>
      <c r="H105" s="173"/>
      <c r="I105" s="173"/>
      <c r="J105" s="173"/>
      <c r="K105" s="173"/>
      <c r="L105" s="173"/>
      <c r="M105" s="173"/>
      <c r="N105" s="173"/>
      <c r="O105" s="173"/>
      <c r="P105" s="173"/>
      <c r="Q105" s="173"/>
      <c r="R105" s="173"/>
      <c r="S105" s="173"/>
      <c r="T105" s="173"/>
      <c r="U105" s="173"/>
      <c r="V105" s="173"/>
      <c r="W105" s="173"/>
      <c r="X105" s="173"/>
      <c r="Y105" s="173"/>
      <c r="Z105" s="173"/>
      <c r="AA105" s="173"/>
      <c r="AB105" s="173"/>
      <c r="AC105" s="174"/>
      <c r="AD105" s="54"/>
      <c r="AE105" s="171"/>
      <c r="AF105" s="54"/>
    </row>
    <row r="106" spans="1:36" s="6" customFormat="1" ht="3" customHeight="1">
      <c r="A106" s="4"/>
      <c r="C106" s="32"/>
      <c r="G106" s="134"/>
      <c r="H106" s="134"/>
      <c r="I106" s="134"/>
      <c r="J106" s="134"/>
      <c r="K106" s="134"/>
      <c r="L106" s="134"/>
      <c r="M106" s="134"/>
      <c r="N106" s="134"/>
      <c r="O106" s="134"/>
      <c r="P106" s="134"/>
      <c r="Q106" s="134"/>
      <c r="R106" s="134"/>
      <c r="S106" s="134"/>
      <c r="T106" s="134"/>
      <c r="U106" s="134"/>
      <c r="V106" s="134"/>
      <c r="W106" s="134"/>
      <c r="X106" s="134"/>
      <c r="Y106" s="134"/>
      <c r="Z106" s="134"/>
      <c r="AA106" s="134"/>
      <c r="AB106" s="134"/>
      <c r="AC106" s="134"/>
      <c r="AD106" s="56"/>
      <c r="AE106" s="171"/>
      <c r="AF106" s="56"/>
    </row>
    <row r="107" spans="1:36" s="6" customFormat="1" ht="17.25" customHeight="1">
      <c r="A107" s="4"/>
      <c r="C107" s="6" t="s">
        <v>95</v>
      </c>
      <c r="G107" s="172" t="s">
        <v>15489</v>
      </c>
      <c r="H107" s="173"/>
      <c r="I107" s="173"/>
      <c r="J107" s="173"/>
      <c r="K107" s="173"/>
      <c r="L107" s="173"/>
      <c r="M107" s="173"/>
      <c r="N107" s="173"/>
      <c r="O107" s="173"/>
      <c r="P107" s="173"/>
      <c r="Q107" s="173"/>
      <c r="R107" s="173"/>
      <c r="S107" s="173"/>
      <c r="T107" s="173"/>
      <c r="U107" s="173"/>
      <c r="V107" s="134"/>
      <c r="W107" s="134"/>
      <c r="X107" s="134"/>
      <c r="Y107" s="134"/>
      <c r="Z107" s="134"/>
      <c r="AA107" s="134"/>
      <c r="AB107" s="134"/>
      <c r="AC107" s="134"/>
      <c r="AD107" s="56"/>
      <c r="AE107" s="171"/>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71"/>
      <c r="AF108" s="56"/>
    </row>
    <row r="109" spans="1:36" s="6" customFormat="1" ht="17.25" customHeight="1">
      <c r="A109" s="4"/>
      <c r="C109" s="6" t="s">
        <v>96</v>
      </c>
      <c r="G109" s="175"/>
      <c r="H109" s="176"/>
      <c r="I109" s="176"/>
      <c r="J109" s="176"/>
      <c r="K109" s="176"/>
      <c r="L109" s="176"/>
      <c r="M109" s="176"/>
      <c r="N109" s="176"/>
      <c r="O109" s="176"/>
      <c r="P109" s="176"/>
      <c r="Q109" s="176"/>
      <c r="R109" s="176"/>
      <c r="S109" s="176"/>
      <c r="T109" s="176"/>
      <c r="U109" s="177"/>
      <c r="V109" s="32"/>
      <c r="W109" s="32"/>
      <c r="X109" s="32"/>
      <c r="Y109" s="32"/>
      <c r="Z109" s="32"/>
      <c r="AA109" s="32"/>
      <c r="AB109" s="32"/>
      <c r="AC109" s="32"/>
      <c r="AD109" s="56"/>
      <c r="AE109" s="171"/>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6">
        <v>18.100000000000001</v>
      </c>
      <c r="C113" s="147"/>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8"/>
      <c r="J117" s="139"/>
      <c r="K117" s="139"/>
      <c r="L117" s="139"/>
      <c r="M117" s="139"/>
      <c r="N117" s="139"/>
      <c r="O117" s="139"/>
      <c r="P117" s="140"/>
      <c r="Q117" s="60"/>
      <c r="R117" s="6" t="s">
        <v>103</v>
      </c>
      <c r="U117" s="178"/>
      <c r="V117" s="179"/>
      <c r="W117" s="179"/>
      <c r="X117" s="179"/>
      <c r="Y117" s="179"/>
      <c r="Z117" s="179"/>
      <c r="AA117" s="179"/>
      <c r="AB117" s="179"/>
      <c r="AC117" s="180"/>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8"/>
      <c r="N119" s="139"/>
      <c r="O119" s="139"/>
      <c r="P119" s="139"/>
      <c r="Q119" s="139"/>
      <c r="R119" s="139"/>
      <c r="S119" s="139"/>
      <c r="T119" s="139"/>
      <c r="U119" s="140"/>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0"/>
      <c r="R123" s="6" t="s">
        <v>103</v>
      </c>
      <c r="U123" s="178"/>
      <c r="V123" s="179"/>
      <c r="W123" s="179"/>
      <c r="X123" s="179"/>
      <c r="Y123" s="179"/>
      <c r="Z123" s="179"/>
      <c r="AA123" s="179"/>
      <c r="AB123" s="179"/>
      <c r="AC123" s="180"/>
      <c r="AD123" s="61"/>
      <c r="AE123" s="8" t="s">
        <v>110</v>
      </c>
      <c r="AF123" s="61"/>
    </row>
    <row r="124" spans="1:34" s="6" customFormat="1" ht="9.75" hidden="1" customHeight="1">
      <c r="A124" s="5"/>
      <c r="AD124" s="7"/>
      <c r="AE124" s="7"/>
      <c r="AF124" s="7"/>
    </row>
    <row r="125" spans="1:34" s="6" customFormat="1" ht="22.5" hidden="1" customHeight="1">
      <c r="A125" s="5"/>
      <c r="B125" s="146">
        <v>18.2</v>
      </c>
      <c r="C125" s="147"/>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0"/>
      <c r="R129" s="6" t="s">
        <v>103</v>
      </c>
      <c r="U129" s="178"/>
      <c r="V129" s="179"/>
      <c r="W129" s="179"/>
      <c r="X129" s="179"/>
      <c r="Y129" s="179"/>
      <c r="Z129" s="179"/>
      <c r="AA129" s="179"/>
      <c r="AB129" s="179"/>
      <c r="AC129" s="180"/>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78"/>
      <c r="N131" s="179"/>
      <c r="O131" s="179"/>
      <c r="P131" s="179"/>
      <c r="Q131" s="179"/>
      <c r="R131" s="179"/>
      <c r="S131" s="179"/>
      <c r="T131" s="179"/>
      <c r="U131" s="180"/>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78"/>
      <c r="J133" s="179"/>
      <c r="K133" s="179"/>
      <c r="L133" s="179"/>
      <c r="M133" s="179"/>
      <c r="N133" s="179"/>
      <c r="O133" s="179"/>
      <c r="P133" s="179"/>
      <c r="Q133" s="179"/>
      <c r="R133" s="179"/>
      <c r="S133" s="179"/>
      <c r="T133" s="179"/>
      <c r="U133" s="179"/>
      <c r="V133" s="179"/>
      <c r="W133" s="179"/>
      <c r="X133" s="179"/>
      <c r="Y133" s="179"/>
      <c r="Z133" s="179"/>
      <c r="AA133" s="179"/>
      <c r="AB133" s="179"/>
      <c r="AC133" s="180"/>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0"/>
      <c r="R135" s="6" t="s">
        <v>103</v>
      </c>
      <c r="U135" s="178"/>
      <c r="V135" s="179"/>
      <c r="W135" s="179"/>
      <c r="X135" s="179"/>
      <c r="Y135" s="179"/>
      <c r="Z135" s="179"/>
      <c r="AA135" s="179"/>
      <c r="AB135" s="179"/>
      <c r="AC135" s="180"/>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6">
        <v>18.3</v>
      </c>
      <c r="C137" s="147"/>
      <c r="D137" s="178"/>
      <c r="E137" s="179"/>
      <c r="F137" s="179"/>
      <c r="G137" s="179"/>
      <c r="H137" s="179"/>
      <c r="I137" s="179"/>
      <c r="J137" s="179"/>
      <c r="K137" s="179"/>
      <c r="L137" s="179"/>
      <c r="M137" s="179"/>
      <c r="N137" s="179"/>
      <c r="O137" s="179"/>
      <c r="P137" s="179"/>
      <c r="Q137" s="179"/>
      <c r="R137" s="179"/>
      <c r="S137" s="179"/>
      <c r="T137" s="179"/>
      <c r="U137" s="179"/>
      <c r="V137" s="179"/>
      <c r="W137" s="179"/>
      <c r="X137" s="179"/>
      <c r="Y137" s="179"/>
      <c r="Z137" s="179"/>
      <c r="AA137" s="179"/>
      <c r="AB137" s="179"/>
      <c r="AC137" s="180"/>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78"/>
      <c r="J139" s="179"/>
      <c r="K139" s="179"/>
      <c r="L139" s="179"/>
      <c r="M139" s="179"/>
      <c r="N139" s="179"/>
      <c r="O139" s="179"/>
      <c r="P139" s="179"/>
      <c r="Q139" s="179"/>
      <c r="R139" s="179"/>
      <c r="S139" s="179"/>
      <c r="T139" s="179"/>
      <c r="U139" s="179"/>
      <c r="V139" s="179"/>
      <c r="W139" s="179"/>
      <c r="X139" s="179"/>
      <c r="Y139" s="179"/>
      <c r="Z139" s="179"/>
      <c r="AA139" s="179"/>
      <c r="AB139" s="179"/>
      <c r="AC139" s="180"/>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0"/>
      <c r="R141" s="6" t="s">
        <v>103</v>
      </c>
      <c r="U141" s="178"/>
      <c r="V141" s="179"/>
      <c r="W141" s="179"/>
      <c r="X141" s="179"/>
      <c r="Y141" s="179"/>
      <c r="Z141" s="179"/>
      <c r="AA141" s="179"/>
      <c r="AB141" s="179"/>
      <c r="AC141" s="180"/>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78"/>
      <c r="N143" s="179"/>
      <c r="O143" s="179"/>
      <c r="P143" s="179"/>
      <c r="Q143" s="179"/>
      <c r="R143" s="179"/>
      <c r="S143" s="179"/>
      <c r="T143" s="179"/>
      <c r="U143" s="180"/>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78"/>
      <c r="J145" s="179"/>
      <c r="K145" s="179"/>
      <c r="L145" s="179"/>
      <c r="M145" s="179"/>
      <c r="N145" s="179"/>
      <c r="O145" s="179"/>
      <c r="P145" s="179"/>
      <c r="Q145" s="179"/>
      <c r="R145" s="179"/>
      <c r="S145" s="179"/>
      <c r="T145" s="179"/>
      <c r="U145" s="179"/>
      <c r="V145" s="179"/>
      <c r="W145" s="179"/>
      <c r="X145" s="179"/>
      <c r="Y145" s="179"/>
      <c r="Z145" s="179"/>
      <c r="AA145" s="179"/>
      <c r="AB145" s="179"/>
      <c r="AC145" s="180"/>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0"/>
      <c r="R147" s="6" t="s">
        <v>103</v>
      </c>
      <c r="U147" s="178"/>
      <c r="V147" s="179"/>
      <c r="W147" s="179"/>
      <c r="X147" s="179"/>
      <c r="Y147" s="179"/>
      <c r="Z147" s="179"/>
      <c r="AA147" s="179"/>
      <c r="AB147" s="179"/>
      <c r="AC147" s="180"/>
      <c r="AD147" s="61"/>
      <c r="AE147" s="61"/>
      <c r="AF147" s="61"/>
    </row>
    <row r="148" spans="1:34" ht="12.75" hidden="1" customHeight="1">
      <c r="C148" s="73"/>
      <c r="D148" s="74"/>
    </row>
    <row r="149" spans="1:34" ht="18" hidden="1" customHeight="1">
      <c r="A149" s="71">
        <v>19</v>
      </c>
      <c r="B149" s="76" t="s">
        <v>111</v>
      </c>
      <c r="L149" s="77"/>
    </row>
    <row r="150" spans="1:34" ht="51.75" hidden="1" customHeight="1">
      <c r="B150" s="181"/>
      <c r="C150" s="165"/>
      <c r="D150" s="165"/>
      <c r="E150" s="165"/>
      <c r="F150" s="165"/>
      <c r="G150" s="165"/>
      <c r="H150" s="165"/>
      <c r="I150" s="165"/>
      <c r="J150" s="165"/>
      <c r="K150" s="165"/>
      <c r="L150" s="165"/>
      <c r="M150" s="165"/>
      <c r="N150" s="165"/>
      <c r="O150" s="165"/>
      <c r="P150" s="165"/>
      <c r="Q150" s="165"/>
      <c r="R150" s="165"/>
      <c r="S150" s="165"/>
      <c r="T150" s="165"/>
      <c r="U150" s="165"/>
      <c r="V150" s="165"/>
      <c r="W150" s="165"/>
      <c r="X150" s="165"/>
      <c r="Y150" s="165"/>
      <c r="Z150" s="165"/>
      <c r="AA150" s="165"/>
      <c r="AB150" s="165"/>
      <c r="AC150" s="166"/>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AD4:AF4 G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2019-03-03T05:10:26Z</dcterms:modified>
</cp:coreProperties>
</file>